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ar\Desktop\"/>
    </mc:Choice>
  </mc:AlternateContent>
  <bookViews>
    <workbookView xWindow="0" yWindow="0" windowWidth="20490" windowHeight="8355" activeTab="1"/>
  </bookViews>
  <sheets>
    <sheet name="ورقة1" sheetId="1" r:id="rId1"/>
    <sheet name="توضيح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5" i="1" l="1"/>
  <c r="J144" i="1"/>
  <c r="J100" i="1"/>
  <c r="J88" i="1"/>
  <c r="J8" i="1"/>
</calcChain>
</file>

<file path=xl/sharedStrings.xml><?xml version="1.0" encoding="utf-8"?>
<sst xmlns="http://schemas.openxmlformats.org/spreadsheetml/2006/main" count="518" uniqueCount="107">
  <si>
    <t>شركة اتاج</t>
  </si>
  <si>
    <t>309طريق الجيش سابا باشا فيلا1 الاسكندرية</t>
  </si>
  <si>
    <t>يناير</t>
  </si>
  <si>
    <t>شركة البدر للتجارة والتوريدات</t>
  </si>
  <si>
    <t>العاشر من رمضان - الاردنية - مجمع عمارات نجوم الصفا عمارة هـ محل6</t>
  </si>
  <si>
    <t>فبراير</t>
  </si>
  <si>
    <t>الوليد للادوات الصحية</t>
  </si>
  <si>
    <t>العاشر من رمضان - الاردنية - محل69</t>
  </si>
  <si>
    <t>ايجى تكنولوجى</t>
  </si>
  <si>
    <t>العاشر من رمضان - الدوحة مول - مكتب46 - مدخل د</t>
  </si>
  <si>
    <t>تى ال سى للتجارة والهندسة</t>
  </si>
  <si>
    <t>مدينة العبور ش 31 مجمع الاستانة</t>
  </si>
  <si>
    <t>الزاهد للخدمات البترولية</t>
  </si>
  <si>
    <t>مدينة بدر خلف الصناعات الصغيرة منطقة 1 قطعة 146</t>
  </si>
  <si>
    <t>نوفمبر2014م</t>
  </si>
  <si>
    <t>ديسمبر2014م</t>
  </si>
  <si>
    <t>اخرى - تشغيل - قطع غيار غزل(محلية وخارجية)</t>
  </si>
  <si>
    <t>اخرى - تشغيل - تعبئة وتغليف</t>
  </si>
  <si>
    <t>اخرى - عمومية ( م. سيارة )</t>
  </si>
  <si>
    <t>اخرى - عمومية ( م. بوفية )</t>
  </si>
  <si>
    <t>نوبل تكس</t>
  </si>
  <si>
    <t>188 ش النيل - العجوزة - القاهرة</t>
  </si>
  <si>
    <t>سكر لماكينات الخياطة</t>
  </si>
  <si>
    <t xml:space="preserve">54 نهاية ش جسر السويس - المنطقة الصناعية </t>
  </si>
  <si>
    <t>قنديل للادوات الصحية والاستيم</t>
  </si>
  <si>
    <t>6 العاشر من رمضان - الاردنية - عمارة 11 محل 1</t>
  </si>
  <si>
    <t>مارس</t>
  </si>
  <si>
    <t>11 العاشر من رمضان - الاردنية - مجمع عمارات نجوم الصفا عمارة هـ محل6</t>
  </si>
  <si>
    <t>12 العاشر من رمضان - الاردنية - مجمع عمارات نجوم الصفا عمارة هـ محل6</t>
  </si>
  <si>
    <t>تكنوماتيك سنتر</t>
  </si>
  <si>
    <t>5 العاشر من رمضان - الاردنية - محل 19 المرحلة الثانية</t>
  </si>
  <si>
    <t>9 العاشر من رمضان - الدوحة مول - مكتب46 - مدخل د</t>
  </si>
  <si>
    <t>شركة حلوان للتوريدات</t>
  </si>
  <si>
    <t>محل رقم 18 جرند مول العاشر من رمضان - بجوار دار المناسبات</t>
  </si>
  <si>
    <t>شركة ومكتبات سمير وعلي</t>
  </si>
  <si>
    <t>تي ان تي</t>
  </si>
  <si>
    <t>TE DATA</t>
  </si>
  <si>
    <t>ديسمبر 2014 م</t>
  </si>
  <si>
    <t>فندق نوفوتل</t>
  </si>
  <si>
    <t>المؤسسة المصرية الدولية</t>
  </si>
  <si>
    <t>الكيلو 28 مصر اسكندرية الصحراوي بجوار بنزينة شل - أبو رواش - الجيزة</t>
  </si>
  <si>
    <t>ابريل</t>
  </si>
  <si>
    <t xml:space="preserve">الهندسية لتجارة مهمات المكاتب </t>
  </si>
  <si>
    <t>العاشر من رمضان - المجاورة السادسة - فيلا 154</t>
  </si>
  <si>
    <t>انتريد</t>
  </si>
  <si>
    <t>39 بهاء الدين الغتوري - ميدان 15 مايو - سموحة - اسكندرية</t>
  </si>
  <si>
    <t>شركة يونيفرسال لصناعة مواد التعبئة والتغليف والورق</t>
  </si>
  <si>
    <t>العاشر من رمضان - المنطقة الصناعية ب 2</t>
  </si>
  <si>
    <t>اخرى - تشغيل - اعاشة ( وجبات العمال )</t>
  </si>
  <si>
    <t>مؤسسة التقوى للبالتات</t>
  </si>
  <si>
    <t>العدلية - بلبيس - الشرقية</t>
  </si>
  <si>
    <t>يونيو</t>
  </si>
  <si>
    <t>جي ار جي</t>
  </si>
  <si>
    <t>أبو رواش جيزة</t>
  </si>
  <si>
    <t>اخرى - عمومية - م. سيارة ( غيار زيت )</t>
  </si>
  <si>
    <t>مايو</t>
  </si>
  <si>
    <t>هايبر ون العاشر من رمضان</t>
  </si>
  <si>
    <t>الشرقية لتجارة رولمان البلي</t>
  </si>
  <si>
    <t>العاشر من رمضان - الأردنية - أسواق الجملة المرحلة الأولى - محل رقم 27</t>
  </si>
  <si>
    <t xml:space="preserve">سارة تكس </t>
  </si>
  <si>
    <t xml:space="preserve">العاشر من رمضان - المنطقة الصناعية ب2 </t>
  </si>
  <si>
    <t>النيل الجديدة لتجارة وتوريدات الأدوات الكهربائية</t>
  </si>
  <si>
    <t>العاشر من رمضان - الأردنية - امام دار المناسبات</t>
  </si>
  <si>
    <t>شركة النيل الحديثة للاقطان</t>
  </si>
  <si>
    <t>12 ش الفراعنة - الاظريطة - الاسكندرية</t>
  </si>
  <si>
    <t>يوليو</t>
  </si>
  <si>
    <t>تي أي داتا</t>
  </si>
  <si>
    <t>اخرى - تشغيل - قطع غيار كهرباء ( محلية وخارجية )</t>
  </si>
  <si>
    <t>باور فور انجنيرنج</t>
  </si>
  <si>
    <t>53 ش المريوطية - فيصل - الهرم - الجيزة</t>
  </si>
  <si>
    <t>اخرى - اعتماد التوسعات ( اكراميات بشركة الكهرباء )</t>
  </si>
  <si>
    <t>DHL</t>
  </si>
  <si>
    <t>أغسطس</t>
  </si>
  <si>
    <t>نيو جرين باور للتوريدات الكهربائية</t>
  </si>
  <si>
    <t>العاشر من رمضان - مركز المدينة - الأردنية - مصرية سنتر 2 - محل رقم 31</t>
  </si>
  <si>
    <t>Staybrideg Suites - Cairo Citystars</t>
  </si>
  <si>
    <t xml:space="preserve">امتداد ش مكرم عبيد - ستي ستارز مبى رقم 7 - هليوبوليس </t>
  </si>
  <si>
    <t>اخرى - تشغيل - اعتماد شلافورست</t>
  </si>
  <si>
    <t>اخرى - تشغيل - اعاشة</t>
  </si>
  <si>
    <t>سبتمبر</t>
  </si>
  <si>
    <t>اغسطس</t>
  </si>
  <si>
    <t>اخرى - اعتمادات - قطع غيار للتركيبات</t>
  </si>
  <si>
    <t>اخرى - أصول - أجهزة كمبيوتر</t>
  </si>
  <si>
    <t>أكتوبر</t>
  </si>
  <si>
    <t>اخرى - تشغيل - قطع غيار غزل ( محلية وخارجية )</t>
  </si>
  <si>
    <t>اكتوجون للصناعات النسجية</t>
  </si>
  <si>
    <t>4 ش معهد الصحاري - ارض الجولف - هوليوبوليس - مصر الجديدة - القاهرة</t>
  </si>
  <si>
    <t>مستكالو لصناعة براميل الغزل ومستلزماتها</t>
  </si>
  <si>
    <t>مدينة السادات - م. الصناعية الرابعة - مجمع الصناعات الصغيرة الوحدة رقم 203 / 214 عنبر 17</t>
  </si>
  <si>
    <t>نوفمبر</t>
  </si>
  <si>
    <t>ديسمبر</t>
  </si>
  <si>
    <t>TE. DATA</t>
  </si>
  <si>
    <t>شركة مياة الشرب بالقاهرة الكبرى</t>
  </si>
  <si>
    <t>اخرى - تشغيل -صيانة ( مصنعية تصليح )</t>
  </si>
  <si>
    <t>اخرى - تشغيل - علاج وأدوية ( م. حادث )</t>
  </si>
  <si>
    <t>اخرى - عمومية - ( مستلزمات حاسب )</t>
  </si>
  <si>
    <t xml:space="preserve">68 ش جامعة الدول العربية - المهندسين </t>
  </si>
  <si>
    <t>المعطيات</t>
  </si>
  <si>
    <t>المطلوب</t>
  </si>
  <si>
    <t>محمد</t>
  </si>
  <si>
    <t xml:space="preserve">علي </t>
  </si>
  <si>
    <t xml:space="preserve">أحمد </t>
  </si>
  <si>
    <t>حسين</t>
  </si>
  <si>
    <t>محمود</t>
  </si>
  <si>
    <t>مجدي</t>
  </si>
  <si>
    <t xml:space="preserve">هاني </t>
  </si>
  <si>
    <t xml:space="preserve">أخي الكريم
مع تكرار بعض أسماء الموردين في العمود الثاني 
اريد حزف التكرار والإبقاء على اسم المورد مرة واحده فقط مهما كان عدد مرات التكرار ( سواء مرة واحدة او مرتان أو حتى 100 مرة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</si>
</sst>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"/>
    <numFmt numFmtId="165" formatCode="0.00\ \$"/>
  </numFmts>
  <fonts count="2" x14ac:knownFonts="1">
    <font>
      <sz val="15"/>
      <color theme="1"/>
      <name val="Arial"/>
      <family val="2"/>
      <charset val="178"/>
      <scheme val="minor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readingOrder="2"/>
    </xf>
    <xf numFmtId="164" fontId="1" fillId="0" borderId="1" xfId="0" applyNumberFormat="1" applyFont="1" applyFill="1" applyBorder="1" applyAlignment="1">
      <alignment horizontal="center" vertical="center" readingOrder="2"/>
    </xf>
    <xf numFmtId="0" fontId="1" fillId="0" borderId="2" xfId="0" applyFont="1" applyFill="1" applyBorder="1" applyAlignment="1">
      <alignment horizontal="center" vertical="center" readingOrder="2"/>
    </xf>
    <xf numFmtId="164" fontId="1" fillId="0" borderId="2" xfId="0" applyNumberFormat="1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164" fontId="1" fillId="2" borderId="2" xfId="0" applyNumberFormat="1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4" fontId="1" fillId="0" borderId="1" xfId="0" applyNumberFormat="1" applyFont="1" applyFill="1" applyBorder="1" applyAlignment="1">
      <alignment horizontal="center" vertical="center" readingOrder="2"/>
    </xf>
    <xf numFmtId="0" fontId="1" fillId="0" borderId="1" xfId="0" applyNumberFormat="1" applyFont="1" applyFill="1" applyBorder="1" applyAlignment="1">
      <alignment horizontal="center" vertical="center" readingOrder="2"/>
    </xf>
    <xf numFmtId="17" fontId="1" fillId="0" borderId="1" xfId="0" applyNumberFormat="1" applyFont="1" applyFill="1" applyBorder="1" applyAlignment="1">
      <alignment horizontal="center" vertical="center" readingOrder="2"/>
    </xf>
    <xf numFmtId="165" fontId="1" fillId="0" borderId="1" xfId="0" applyNumberFormat="1" applyFont="1" applyFill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218"/>
  <sheetViews>
    <sheetView rightToLeft="1" zoomScale="70" zoomScaleNormal="70" workbookViewId="0">
      <selection activeCell="C9" sqref="C9"/>
    </sheetView>
  </sheetViews>
  <sheetFormatPr defaultRowHeight="18.75" x14ac:dyDescent="0.25"/>
  <cols>
    <col min="3" max="3" width="27.1796875" bestFit="1" customWidth="1"/>
    <col min="4" max="4" width="48" bestFit="1" customWidth="1"/>
    <col min="10" max="10" width="9.81640625" bestFit="1" customWidth="1"/>
  </cols>
  <sheetData>
    <row r="3" spans="3:10" x14ac:dyDescent="0.25">
      <c r="C3" s="1" t="s">
        <v>0</v>
      </c>
      <c r="D3" s="1" t="s">
        <v>1</v>
      </c>
      <c r="E3" s="1"/>
      <c r="F3" s="1"/>
      <c r="G3" s="2" t="s">
        <v>2</v>
      </c>
      <c r="H3" s="1"/>
      <c r="I3" s="1"/>
      <c r="J3" s="1">
        <v>90000</v>
      </c>
    </row>
    <row r="4" spans="3:10" x14ac:dyDescent="0.25">
      <c r="C4" s="1" t="s">
        <v>3</v>
      </c>
      <c r="D4" s="1" t="s">
        <v>4</v>
      </c>
      <c r="E4" s="1"/>
      <c r="F4" s="1"/>
      <c r="G4" s="2" t="s">
        <v>5</v>
      </c>
      <c r="H4" s="1"/>
      <c r="I4" s="1"/>
      <c r="J4" s="1">
        <v>560</v>
      </c>
    </row>
    <row r="5" spans="3:10" x14ac:dyDescent="0.25">
      <c r="C5" s="1" t="s">
        <v>6</v>
      </c>
      <c r="D5" s="1" t="s">
        <v>7</v>
      </c>
      <c r="E5" s="1"/>
      <c r="F5" s="1"/>
      <c r="G5" s="2" t="s">
        <v>5</v>
      </c>
      <c r="H5" s="1"/>
      <c r="I5" s="1"/>
      <c r="J5" s="1">
        <v>1594</v>
      </c>
    </row>
    <row r="6" spans="3:10" x14ac:dyDescent="0.25">
      <c r="C6" s="1" t="s">
        <v>8</v>
      </c>
      <c r="D6" s="1" t="s">
        <v>9</v>
      </c>
      <c r="E6" s="1"/>
      <c r="F6" s="1"/>
      <c r="G6" s="2" t="s">
        <v>2</v>
      </c>
      <c r="H6" s="1"/>
      <c r="I6" s="1"/>
      <c r="J6" s="1">
        <v>310.2</v>
      </c>
    </row>
    <row r="7" spans="3:10" x14ac:dyDescent="0.25">
      <c r="C7" s="1" t="s">
        <v>10</v>
      </c>
      <c r="D7" s="1" t="s">
        <v>11</v>
      </c>
      <c r="E7" s="1"/>
      <c r="F7" s="1"/>
      <c r="G7" s="2" t="s">
        <v>5</v>
      </c>
      <c r="H7" s="1"/>
      <c r="I7" s="1"/>
      <c r="J7" s="1">
        <v>1100</v>
      </c>
    </row>
    <row r="8" spans="3:10" x14ac:dyDescent="0.25">
      <c r="C8" s="1" t="s">
        <v>12</v>
      </c>
      <c r="D8" s="1" t="s">
        <v>13</v>
      </c>
      <c r="E8" s="1"/>
      <c r="F8" s="1"/>
      <c r="G8" s="2" t="s">
        <v>14</v>
      </c>
      <c r="H8" s="1"/>
      <c r="I8" s="1"/>
      <c r="J8" s="1">
        <f>330+305</f>
        <v>635</v>
      </c>
    </row>
    <row r="9" spans="3:10" x14ac:dyDescent="0.25">
      <c r="C9" s="1" t="s">
        <v>12</v>
      </c>
      <c r="D9" s="1" t="s">
        <v>13</v>
      </c>
      <c r="E9" s="1"/>
      <c r="F9" s="1"/>
      <c r="G9" s="2" t="s">
        <v>15</v>
      </c>
      <c r="H9" s="1"/>
      <c r="I9" s="1"/>
      <c r="J9" s="1">
        <v>6390</v>
      </c>
    </row>
    <row r="10" spans="3:10" x14ac:dyDescent="0.25">
      <c r="C10" s="1" t="s">
        <v>16</v>
      </c>
      <c r="D10" s="1"/>
      <c r="E10" s="1"/>
      <c r="F10" s="1"/>
      <c r="G10" s="2" t="s">
        <v>5</v>
      </c>
      <c r="H10" s="1"/>
      <c r="I10" s="1"/>
      <c r="J10" s="1">
        <v>365</v>
      </c>
    </row>
    <row r="11" spans="3:10" x14ac:dyDescent="0.25">
      <c r="C11" s="1" t="s">
        <v>16</v>
      </c>
      <c r="D11" s="1"/>
      <c r="E11" s="1"/>
      <c r="F11" s="1"/>
      <c r="G11" s="2" t="s">
        <v>5</v>
      </c>
      <c r="H11" s="1"/>
      <c r="I11" s="1"/>
      <c r="J11" s="1">
        <v>350</v>
      </c>
    </row>
    <row r="12" spans="3:10" x14ac:dyDescent="0.25">
      <c r="C12" s="1" t="s">
        <v>17</v>
      </c>
      <c r="D12" s="1"/>
      <c r="E12" s="1"/>
      <c r="F12" s="1"/>
      <c r="G12" s="2" t="s">
        <v>2</v>
      </c>
      <c r="H12" s="1"/>
      <c r="I12" s="1"/>
      <c r="J12" s="1">
        <v>400</v>
      </c>
    </row>
    <row r="13" spans="3:10" x14ac:dyDescent="0.25">
      <c r="C13" s="1" t="s">
        <v>18</v>
      </c>
      <c r="D13" s="1"/>
      <c r="E13" s="1"/>
      <c r="F13" s="1"/>
      <c r="G13" s="2" t="s">
        <v>2</v>
      </c>
      <c r="H13" s="1"/>
      <c r="I13" s="1"/>
      <c r="J13" s="1">
        <v>565</v>
      </c>
    </row>
    <row r="14" spans="3:10" x14ac:dyDescent="0.25">
      <c r="C14" s="1" t="s">
        <v>19</v>
      </c>
      <c r="D14" s="1"/>
      <c r="E14" s="1"/>
      <c r="F14" s="1"/>
      <c r="G14" s="2" t="s">
        <v>2</v>
      </c>
      <c r="H14" s="1"/>
      <c r="I14" s="1"/>
      <c r="J14" s="1">
        <v>749</v>
      </c>
    </row>
    <row r="15" spans="3:10" x14ac:dyDescent="0.25">
      <c r="C15" s="1" t="s">
        <v>17</v>
      </c>
      <c r="D15" s="1"/>
      <c r="E15" s="1"/>
      <c r="F15" s="1"/>
      <c r="G15" s="2" t="s">
        <v>2</v>
      </c>
      <c r="H15" s="1"/>
      <c r="I15" s="1"/>
      <c r="J15" s="1">
        <v>300</v>
      </c>
    </row>
    <row r="16" spans="3:10" x14ac:dyDescent="0.25">
      <c r="C16" s="1"/>
      <c r="D16" s="1"/>
      <c r="E16" s="1"/>
      <c r="F16" s="1"/>
      <c r="G16" s="2"/>
      <c r="H16" s="1"/>
      <c r="I16" s="1"/>
      <c r="J16" s="1"/>
    </row>
    <row r="17" spans="3:10" x14ac:dyDescent="0.25">
      <c r="C17" s="1" t="s">
        <v>20</v>
      </c>
      <c r="D17" s="1" t="s">
        <v>21</v>
      </c>
      <c r="E17" s="1"/>
      <c r="F17" s="1"/>
      <c r="G17" s="2" t="s">
        <v>5</v>
      </c>
      <c r="H17" s="1"/>
      <c r="I17" s="1"/>
      <c r="J17" s="1">
        <v>23250</v>
      </c>
    </row>
    <row r="18" spans="3:10" x14ac:dyDescent="0.25">
      <c r="C18" s="1" t="s">
        <v>22</v>
      </c>
      <c r="D18" s="1" t="s">
        <v>23</v>
      </c>
      <c r="E18" s="1"/>
      <c r="F18" s="1"/>
      <c r="G18" s="2" t="s">
        <v>2</v>
      </c>
      <c r="H18" s="1"/>
      <c r="I18" s="1"/>
      <c r="J18" s="1">
        <v>8750</v>
      </c>
    </row>
    <row r="19" spans="3:10" x14ac:dyDescent="0.25">
      <c r="C19" s="1" t="s">
        <v>24</v>
      </c>
      <c r="D19" s="1" t="s">
        <v>25</v>
      </c>
      <c r="E19" s="1"/>
      <c r="F19" s="1"/>
      <c r="G19" s="2" t="s">
        <v>26</v>
      </c>
      <c r="H19" s="1"/>
      <c r="I19" s="1"/>
      <c r="J19" s="1">
        <v>1202.3</v>
      </c>
    </row>
    <row r="20" spans="3:10" x14ac:dyDescent="0.25">
      <c r="C20" s="1" t="s">
        <v>3</v>
      </c>
      <c r="D20" s="1" t="s">
        <v>27</v>
      </c>
      <c r="E20" s="1"/>
      <c r="F20" s="1"/>
      <c r="G20" s="2" t="s">
        <v>5</v>
      </c>
      <c r="H20" s="1"/>
      <c r="I20" s="1"/>
      <c r="J20" s="1">
        <v>650</v>
      </c>
    </row>
    <row r="21" spans="3:10" x14ac:dyDescent="0.25">
      <c r="C21" s="1" t="s">
        <v>3</v>
      </c>
      <c r="D21" s="1" t="s">
        <v>28</v>
      </c>
      <c r="E21" s="1"/>
      <c r="F21" s="1"/>
      <c r="G21" s="2" t="s">
        <v>5</v>
      </c>
      <c r="H21" s="1"/>
      <c r="I21" s="1"/>
      <c r="J21" s="1">
        <v>650</v>
      </c>
    </row>
    <row r="22" spans="3:10" x14ac:dyDescent="0.25">
      <c r="C22" s="1" t="s">
        <v>29</v>
      </c>
      <c r="D22" s="1" t="s">
        <v>30</v>
      </c>
      <c r="E22" s="1"/>
      <c r="F22" s="1"/>
      <c r="G22" s="2" t="s">
        <v>26</v>
      </c>
      <c r="H22" s="1"/>
      <c r="I22" s="1"/>
      <c r="J22" s="1">
        <v>2098.25</v>
      </c>
    </row>
    <row r="23" spans="3:10" x14ac:dyDescent="0.25">
      <c r="C23" s="1" t="s">
        <v>8</v>
      </c>
      <c r="D23" s="1" t="s">
        <v>31</v>
      </c>
      <c r="E23" s="1"/>
      <c r="F23" s="1"/>
      <c r="G23" s="2" t="s">
        <v>5</v>
      </c>
      <c r="H23" s="1"/>
      <c r="I23" s="1"/>
      <c r="J23" s="1">
        <v>921.99</v>
      </c>
    </row>
    <row r="24" spans="3:10" x14ac:dyDescent="0.25">
      <c r="C24" s="1" t="s">
        <v>32</v>
      </c>
      <c r="D24" s="1" t="s">
        <v>33</v>
      </c>
      <c r="E24" s="1"/>
      <c r="F24" s="1"/>
      <c r="G24" s="2" t="s">
        <v>5</v>
      </c>
      <c r="H24" s="1"/>
      <c r="I24" s="1"/>
      <c r="J24" s="1">
        <v>8935.43</v>
      </c>
    </row>
    <row r="25" spans="3:10" x14ac:dyDescent="0.25">
      <c r="C25" s="1" t="s">
        <v>32</v>
      </c>
      <c r="D25" s="1" t="s">
        <v>33</v>
      </c>
      <c r="E25" s="1"/>
      <c r="F25" s="1"/>
      <c r="G25" s="2" t="s">
        <v>26</v>
      </c>
      <c r="H25" s="1"/>
      <c r="I25" s="1"/>
      <c r="J25" s="1">
        <v>13243.45</v>
      </c>
    </row>
    <row r="26" spans="3:10" x14ac:dyDescent="0.25">
      <c r="C26" s="1" t="s">
        <v>34</v>
      </c>
      <c r="D26" s="1"/>
      <c r="E26" s="1"/>
      <c r="F26" s="1"/>
      <c r="G26" s="2" t="s">
        <v>26</v>
      </c>
      <c r="H26" s="1"/>
      <c r="I26" s="1"/>
      <c r="J26" s="1">
        <v>1249.7760000000001</v>
      </c>
    </row>
    <row r="27" spans="3:10" x14ac:dyDescent="0.25">
      <c r="C27" s="1" t="s">
        <v>35</v>
      </c>
      <c r="D27" s="1">
        <v>10</v>
      </c>
      <c r="E27" s="1"/>
      <c r="F27" s="1"/>
      <c r="G27" s="2" t="s">
        <v>5</v>
      </c>
      <c r="H27" s="1"/>
      <c r="I27" s="1"/>
      <c r="J27" s="1">
        <v>650</v>
      </c>
    </row>
    <row r="28" spans="3:10" x14ac:dyDescent="0.25">
      <c r="C28" s="1" t="s">
        <v>16</v>
      </c>
      <c r="D28" s="1">
        <v>3</v>
      </c>
      <c r="E28" s="1"/>
      <c r="F28" s="1"/>
      <c r="G28" s="2" t="s">
        <v>5</v>
      </c>
      <c r="H28" s="1"/>
      <c r="I28" s="1"/>
      <c r="J28" s="1">
        <v>450</v>
      </c>
    </row>
    <row r="29" spans="3:10" x14ac:dyDescent="0.25">
      <c r="C29" s="1" t="s">
        <v>16</v>
      </c>
      <c r="D29" s="1">
        <v>7</v>
      </c>
      <c r="E29" s="1"/>
      <c r="F29" s="1"/>
      <c r="G29" s="2" t="s">
        <v>5</v>
      </c>
      <c r="H29" s="1"/>
      <c r="I29" s="1"/>
      <c r="J29" s="1">
        <v>970</v>
      </c>
    </row>
    <row r="30" spans="3:10" x14ac:dyDescent="0.25">
      <c r="C30" s="1" t="s">
        <v>16</v>
      </c>
      <c r="D30" s="1">
        <v>13</v>
      </c>
      <c r="E30" s="1"/>
      <c r="F30" s="1"/>
      <c r="G30" s="2" t="s">
        <v>5</v>
      </c>
      <c r="H30" s="1"/>
      <c r="I30" s="1"/>
      <c r="J30" s="1">
        <v>300</v>
      </c>
    </row>
    <row r="31" spans="3:10" x14ac:dyDescent="0.25">
      <c r="C31" s="1" t="s">
        <v>16</v>
      </c>
      <c r="D31" s="1">
        <v>8</v>
      </c>
      <c r="E31" s="1"/>
      <c r="F31" s="1"/>
      <c r="G31" s="2" t="s">
        <v>26</v>
      </c>
      <c r="H31" s="1"/>
      <c r="I31" s="1"/>
      <c r="J31" s="1">
        <v>675</v>
      </c>
    </row>
    <row r="32" spans="3:10" x14ac:dyDescent="0.25">
      <c r="C32" s="1" t="s">
        <v>16</v>
      </c>
      <c r="D32" s="1">
        <v>4</v>
      </c>
      <c r="E32" s="1"/>
      <c r="F32" s="1"/>
      <c r="G32" s="2" t="s">
        <v>26</v>
      </c>
      <c r="H32" s="1"/>
      <c r="I32" s="1"/>
      <c r="J32" s="1">
        <v>600</v>
      </c>
    </row>
    <row r="33" spans="3:10" x14ac:dyDescent="0.25">
      <c r="C33" s="1" t="s">
        <v>36</v>
      </c>
      <c r="D33" s="1">
        <v>2</v>
      </c>
      <c r="E33" s="1"/>
      <c r="F33" s="1"/>
      <c r="G33" s="2" t="s">
        <v>37</v>
      </c>
      <c r="H33" s="1"/>
      <c r="I33" s="1"/>
      <c r="J33" s="1">
        <v>2290</v>
      </c>
    </row>
    <row r="34" spans="3:10" x14ac:dyDescent="0.25">
      <c r="C34" s="1"/>
      <c r="D34" s="1"/>
      <c r="E34" s="1"/>
      <c r="F34" s="1"/>
      <c r="G34" s="2"/>
      <c r="H34" s="1"/>
      <c r="I34" s="1"/>
      <c r="J34" s="1"/>
    </row>
    <row r="35" spans="3:10" x14ac:dyDescent="0.25">
      <c r="C35" s="1" t="s">
        <v>16</v>
      </c>
      <c r="D35" s="1" t="s">
        <v>38</v>
      </c>
      <c r="E35" s="1"/>
      <c r="F35" s="1"/>
      <c r="G35" s="2" t="s">
        <v>26</v>
      </c>
      <c r="H35" s="1"/>
      <c r="I35" s="1"/>
      <c r="J35" s="1">
        <v>12087.23</v>
      </c>
    </row>
    <row r="36" spans="3:10" x14ac:dyDescent="0.25">
      <c r="C36" s="1" t="s">
        <v>12</v>
      </c>
      <c r="D36" s="1" t="s">
        <v>13</v>
      </c>
      <c r="E36" s="1"/>
      <c r="F36" s="1"/>
      <c r="G36" s="2" t="s">
        <v>26</v>
      </c>
      <c r="H36" s="1"/>
      <c r="I36" s="1"/>
      <c r="J36" s="1">
        <v>1270</v>
      </c>
    </row>
    <row r="37" spans="3:10" x14ac:dyDescent="0.25">
      <c r="C37" s="1" t="s">
        <v>12</v>
      </c>
      <c r="D37" s="1" t="s">
        <v>13</v>
      </c>
      <c r="E37" s="1"/>
      <c r="F37" s="1"/>
      <c r="G37" s="2" t="s">
        <v>26</v>
      </c>
      <c r="H37" s="1"/>
      <c r="I37" s="1"/>
      <c r="J37" s="1">
        <v>565</v>
      </c>
    </row>
    <row r="38" spans="3:10" x14ac:dyDescent="0.25">
      <c r="C38" s="1" t="s">
        <v>12</v>
      </c>
      <c r="D38" s="1" t="s">
        <v>13</v>
      </c>
      <c r="E38" s="1"/>
      <c r="F38" s="1"/>
      <c r="G38" s="2" t="s">
        <v>26</v>
      </c>
      <c r="H38" s="1"/>
      <c r="I38" s="1"/>
      <c r="J38" s="1">
        <v>532</v>
      </c>
    </row>
    <row r="39" spans="3:10" x14ac:dyDescent="0.25">
      <c r="C39" s="1"/>
      <c r="D39" s="1"/>
      <c r="E39" s="1"/>
      <c r="F39" s="1"/>
      <c r="G39" s="2"/>
      <c r="H39" s="1"/>
      <c r="I39" s="1"/>
      <c r="J39" s="1"/>
    </row>
    <row r="40" spans="3:10" x14ac:dyDescent="0.25">
      <c r="C40" s="1" t="s">
        <v>39</v>
      </c>
      <c r="D40" s="1" t="s">
        <v>40</v>
      </c>
      <c r="E40" s="1"/>
      <c r="F40" s="1"/>
      <c r="G40" s="2" t="s">
        <v>41</v>
      </c>
      <c r="H40" s="1"/>
      <c r="I40" s="1"/>
      <c r="J40" s="1">
        <v>2625</v>
      </c>
    </row>
    <row r="41" spans="3:10" x14ac:dyDescent="0.25">
      <c r="C41" s="1" t="s">
        <v>39</v>
      </c>
      <c r="D41" s="1" t="s">
        <v>40</v>
      </c>
      <c r="E41" s="1"/>
      <c r="F41" s="1"/>
      <c r="G41" s="2" t="s">
        <v>2</v>
      </c>
      <c r="H41" s="1"/>
      <c r="I41" s="1"/>
      <c r="J41" s="1">
        <v>25445.200000000001</v>
      </c>
    </row>
    <row r="42" spans="3:10" x14ac:dyDescent="0.25">
      <c r="C42" s="1" t="s">
        <v>39</v>
      </c>
      <c r="D42" s="1" t="s">
        <v>40</v>
      </c>
      <c r="E42" s="1"/>
      <c r="F42" s="1"/>
      <c r="G42" s="2" t="s">
        <v>5</v>
      </c>
      <c r="H42" s="1"/>
      <c r="I42" s="1"/>
      <c r="J42" s="1">
        <v>2250</v>
      </c>
    </row>
    <row r="43" spans="3:10" x14ac:dyDescent="0.25">
      <c r="C43" s="1" t="s">
        <v>42</v>
      </c>
      <c r="D43" s="1" t="s">
        <v>43</v>
      </c>
      <c r="E43" s="1"/>
      <c r="F43" s="1"/>
      <c r="G43" s="2" t="s">
        <v>41</v>
      </c>
      <c r="H43" s="1"/>
      <c r="I43" s="1"/>
      <c r="J43" s="1">
        <v>569</v>
      </c>
    </row>
    <row r="44" spans="3:10" x14ac:dyDescent="0.25">
      <c r="C44" s="1" t="s">
        <v>44</v>
      </c>
      <c r="D44" s="1" t="s">
        <v>45</v>
      </c>
      <c r="E44" s="1"/>
      <c r="F44" s="1"/>
      <c r="G44" s="2" t="s">
        <v>26</v>
      </c>
      <c r="H44" s="1"/>
      <c r="I44" s="1"/>
      <c r="J44" s="1">
        <v>2750</v>
      </c>
    </row>
    <row r="45" spans="3:10" x14ac:dyDescent="0.25">
      <c r="C45" s="1" t="s">
        <v>0</v>
      </c>
      <c r="D45" s="1" t="s">
        <v>1</v>
      </c>
      <c r="E45" s="1"/>
      <c r="F45" s="1"/>
      <c r="G45" s="2" t="s">
        <v>26</v>
      </c>
      <c r="H45" s="1"/>
      <c r="I45" s="1"/>
      <c r="J45" s="1">
        <v>90000</v>
      </c>
    </row>
    <row r="46" spans="3:10" x14ac:dyDescent="0.25">
      <c r="C46" s="1" t="s">
        <v>0</v>
      </c>
      <c r="D46" s="1" t="s">
        <v>1</v>
      </c>
      <c r="E46" s="1"/>
      <c r="F46" s="1"/>
      <c r="G46" s="2" t="s">
        <v>5</v>
      </c>
      <c r="H46" s="1"/>
      <c r="I46" s="1"/>
      <c r="J46" s="1">
        <v>3040</v>
      </c>
    </row>
    <row r="47" spans="3:10" x14ac:dyDescent="0.25">
      <c r="C47" s="1" t="s">
        <v>0</v>
      </c>
      <c r="D47" s="1" t="s">
        <v>1</v>
      </c>
      <c r="E47" s="1"/>
      <c r="F47" s="1"/>
      <c r="G47" s="2" t="s">
        <v>5</v>
      </c>
      <c r="H47" s="1"/>
      <c r="I47" s="1"/>
      <c r="J47" s="1">
        <v>4987.8</v>
      </c>
    </row>
    <row r="48" spans="3:10" x14ac:dyDescent="0.25">
      <c r="C48" s="1" t="s">
        <v>46</v>
      </c>
      <c r="D48" s="1" t="s">
        <v>47</v>
      </c>
      <c r="E48" s="1"/>
      <c r="F48" s="1"/>
      <c r="G48" s="2" t="s">
        <v>41</v>
      </c>
      <c r="H48" s="1"/>
      <c r="I48" s="1"/>
      <c r="J48" s="1">
        <v>454.41</v>
      </c>
    </row>
    <row r="49" spans="3:10" x14ac:dyDescent="0.25">
      <c r="C49" s="1" t="s">
        <v>20</v>
      </c>
      <c r="D49" s="1" t="s">
        <v>21</v>
      </c>
      <c r="E49" s="1"/>
      <c r="F49" s="1"/>
      <c r="G49" s="2" t="s">
        <v>5</v>
      </c>
      <c r="H49" s="1"/>
      <c r="I49" s="1"/>
      <c r="J49" s="1">
        <v>8260</v>
      </c>
    </row>
    <row r="50" spans="3:10" x14ac:dyDescent="0.25">
      <c r="C50" s="1" t="s">
        <v>34</v>
      </c>
      <c r="D50" s="1"/>
      <c r="E50" s="1"/>
      <c r="F50" s="1"/>
      <c r="G50" s="2" t="s">
        <v>26</v>
      </c>
      <c r="H50" s="1"/>
      <c r="I50" s="1"/>
      <c r="J50" s="1">
        <v>475.48</v>
      </c>
    </row>
    <row r="51" spans="3:10" x14ac:dyDescent="0.25">
      <c r="C51" s="1" t="s">
        <v>34</v>
      </c>
      <c r="D51" s="1"/>
      <c r="E51" s="1"/>
      <c r="F51" s="1"/>
      <c r="G51" s="2" t="s">
        <v>41</v>
      </c>
      <c r="H51" s="1"/>
      <c r="I51" s="1"/>
      <c r="J51" s="1">
        <v>475.48</v>
      </c>
    </row>
    <row r="52" spans="3:10" x14ac:dyDescent="0.25">
      <c r="C52" s="1" t="s">
        <v>16</v>
      </c>
      <c r="D52" s="1"/>
      <c r="E52" s="1"/>
      <c r="F52" s="1"/>
      <c r="G52" s="2" t="s">
        <v>26</v>
      </c>
      <c r="H52" s="1"/>
      <c r="I52" s="1"/>
      <c r="J52" s="1">
        <v>1000</v>
      </c>
    </row>
    <row r="53" spans="3:10" x14ac:dyDescent="0.25">
      <c r="C53" s="1" t="s">
        <v>16</v>
      </c>
      <c r="D53" s="1"/>
      <c r="E53" s="1"/>
      <c r="F53" s="1"/>
      <c r="G53" s="2" t="s">
        <v>41</v>
      </c>
      <c r="H53" s="1"/>
      <c r="I53" s="1"/>
      <c r="J53" s="1">
        <v>560</v>
      </c>
    </row>
    <row r="54" spans="3:10" x14ac:dyDescent="0.25">
      <c r="C54" s="1" t="s">
        <v>16</v>
      </c>
      <c r="D54" s="1"/>
      <c r="E54" s="1"/>
      <c r="F54" s="1"/>
      <c r="G54" s="2" t="s">
        <v>41</v>
      </c>
      <c r="H54" s="1"/>
      <c r="I54" s="1"/>
      <c r="J54" s="1">
        <v>750</v>
      </c>
    </row>
    <row r="55" spans="3:10" x14ac:dyDescent="0.25">
      <c r="C55" s="1" t="s">
        <v>16</v>
      </c>
      <c r="D55" s="1"/>
      <c r="E55" s="1"/>
      <c r="F55" s="1"/>
      <c r="G55" s="2" t="s">
        <v>41</v>
      </c>
      <c r="H55" s="1"/>
      <c r="I55" s="1"/>
      <c r="J55" s="1">
        <v>3100</v>
      </c>
    </row>
    <row r="56" spans="3:10" x14ac:dyDescent="0.25">
      <c r="C56" s="1" t="s">
        <v>16</v>
      </c>
      <c r="D56" s="1"/>
      <c r="E56" s="1"/>
      <c r="F56" s="1"/>
      <c r="G56" s="2" t="s">
        <v>26</v>
      </c>
      <c r="H56" s="1"/>
      <c r="I56" s="1"/>
      <c r="J56" s="1">
        <v>770</v>
      </c>
    </row>
    <row r="57" spans="3:10" x14ac:dyDescent="0.25">
      <c r="C57" s="1" t="s">
        <v>16</v>
      </c>
      <c r="D57" s="1"/>
      <c r="E57" s="1"/>
      <c r="F57" s="1"/>
      <c r="G57" s="2" t="s">
        <v>26</v>
      </c>
      <c r="H57" s="1"/>
      <c r="I57" s="1"/>
      <c r="J57" s="1">
        <v>329</v>
      </c>
    </row>
    <row r="58" spans="3:10" x14ac:dyDescent="0.25">
      <c r="C58" s="1" t="s">
        <v>16</v>
      </c>
      <c r="D58" s="1"/>
      <c r="E58" s="1"/>
      <c r="F58" s="1"/>
      <c r="G58" s="2" t="s">
        <v>41</v>
      </c>
      <c r="H58" s="1"/>
      <c r="I58" s="1"/>
      <c r="J58" s="1">
        <v>329</v>
      </c>
    </row>
    <row r="59" spans="3:10" x14ac:dyDescent="0.25">
      <c r="C59" s="1" t="s">
        <v>16</v>
      </c>
      <c r="D59" s="1"/>
      <c r="E59" s="1"/>
      <c r="F59" s="1"/>
      <c r="G59" s="2" t="s">
        <v>41</v>
      </c>
      <c r="H59" s="1"/>
      <c r="I59" s="1"/>
      <c r="J59" s="1">
        <v>400</v>
      </c>
    </row>
    <row r="60" spans="3:10" x14ac:dyDescent="0.25">
      <c r="C60" s="1" t="s">
        <v>16</v>
      </c>
      <c r="D60" s="1"/>
      <c r="E60" s="1"/>
      <c r="F60" s="1"/>
      <c r="G60" s="2" t="s">
        <v>41</v>
      </c>
      <c r="H60" s="1"/>
      <c r="I60" s="1"/>
      <c r="J60" s="1">
        <v>440</v>
      </c>
    </row>
    <row r="61" spans="3:10" x14ac:dyDescent="0.25">
      <c r="C61" s="1" t="s">
        <v>16</v>
      </c>
      <c r="D61" s="1"/>
      <c r="E61" s="1"/>
      <c r="F61" s="1"/>
      <c r="G61" s="2" t="s">
        <v>41</v>
      </c>
      <c r="H61" s="1"/>
      <c r="I61" s="1"/>
      <c r="J61" s="1">
        <v>400</v>
      </c>
    </row>
    <row r="62" spans="3:10" x14ac:dyDescent="0.25">
      <c r="C62" s="1" t="s">
        <v>16</v>
      </c>
      <c r="D62" s="1"/>
      <c r="E62" s="1"/>
      <c r="F62" s="1"/>
      <c r="G62" s="2" t="s">
        <v>26</v>
      </c>
      <c r="H62" s="1"/>
      <c r="I62" s="1"/>
      <c r="J62" s="1">
        <v>340</v>
      </c>
    </row>
    <row r="63" spans="3:10" x14ac:dyDescent="0.25">
      <c r="C63" s="1" t="s">
        <v>48</v>
      </c>
      <c r="D63" s="1"/>
      <c r="E63" s="1"/>
      <c r="F63" s="1"/>
      <c r="G63" s="2" t="s">
        <v>26</v>
      </c>
      <c r="H63" s="1"/>
      <c r="I63" s="1"/>
      <c r="J63" s="1">
        <v>316.5</v>
      </c>
    </row>
    <row r="64" spans="3:10" x14ac:dyDescent="0.25">
      <c r="C64" s="1"/>
      <c r="D64" s="1"/>
      <c r="E64" s="1"/>
      <c r="F64" s="1"/>
      <c r="G64" s="2"/>
      <c r="H64" s="1"/>
      <c r="I64" s="1"/>
      <c r="J64" s="1"/>
    </row>
    <row r="65" spans="3:10" x14ac:dyDescent="0.25">
      <c r="C65" s="1" t="s">
        <v>0</v>
      </c>
      <c r="D65" s="1" t="s">
        <v>1</v>
      </c>
      <c r="E65" s="3"/>
      <c r="F65" s="3"/>
      <c r="G65" s="4" t="s">
        <v>41</v>
      </c>
      <c r="H65" s="3"/>
      <c r="I65" s="3"/>
      <c r="J65" s="3">
        <v>85100</v>
      </c>
    </row>
    <row r="66" spans="3:10" x14ac:dyDescent="0.25">
      <c r="C66" s="3" t="s">
        <v>44</v>
      </c>
      <c r="D66" s="3" t="s">
        <v>45</v>
      </c>
      <c r="E66" s="3"/>
      <c r="F66" s="3"/>
      <c r="G66" s="4" t="s">
        <v>41</v>
      </c>
      <c r="H66" s="3"/>
      <c r="I66" s="3"/>
      <c r="J66" s="3">
        <v>2574</v>
      </c>
    </row>
    <row r="67" spans="3:10" x14ac:dyDescent="0.25">
      <c r="C67" s="3" t="s">
        <v>3</v>
      </c>
      <c r="D67" s="3" t="s">
        <v>4</v>
      </c>
      <c r="E67" s="3"/>
      <c r="F67" s="3"/>
      <c r="G67" s="4" t="s">
        <v>41</v>
      </c>
      <c r="H67" s="3"/>
      <c r="I67" s="3"/>
      <c r="J67" s="3">
        <v>930</v>
      </c>
    </row>
    <row r="68" spans="3:10" x14ac:dyDescent="0.25">
      <c r="C68" s="3" t="s">
        <v>49</v>
      </c>
      <c r="D68" s="3" t="s">
        <v>50</v>
      </c>
      <c r="E68" s="3"/>
      <c r="F68" s="3"/>
      <c r="G68" s="4" t="s">
        <v>51</v>
      </c>
      <c r="H68" s="3"/>
      <c r="I68" s="3"/>
      <c r="J68" s="3">
        <v>14300</v>
      </c>
    </row>
    <row r="69" spans="3:10" x14ac:dyDescent="0.25">
      <c r="C69" s="3" t="s">
        <v>52</v>
      </c>
      <c r="D69" s="3" t="s">
        <v>53</v>
      </c>
      <c r="E69" s="3"/>
      <c r="F69" s="3"/>
      <c r="G69" s="4" t="s">
        <v>51</v>
      </c>
      <c r="H69" s="3"/>
      <c r="I69" s="3"/>
      <c r="J69" s="3">
        <v>36590</v>
      </c>
    </row>
    <row r="70" spans="3:10" x14ac:dyDescent="0.25">
      <c r="C70" s="3" t="s">
        <v>52</v>
      </c>
      <c r="D70" s="3" t="s">
        <v>53</v>
      </c>
      <c r="E70" s="3"/>
      <c r="F70" s="3"/>
      <c r="G70" s="4" t="s">
        <v>51</v>
      </c>
      <c r="H70" s="3"/>
      <c r="I70" s="3"/>
      <c r="J70" s="3">
        <v>28942</v>
      </c>
    </row>
    <row r="71" spans="3:10" x14ac:dyDescent="0.25">
      <c r="C71" s="3" t="s">
        <v>52</v>
      </c>
      <c r="D71" s="3" t="s">
        <v>53</v>
      </c>
      <c r="E71" s="3"/>
      <c r="F71" s="3"/>
      <c r="G71" s="4" t="s">
        <v>51</v>
      </c>
      <c r="H71" s="3"/>
      <c r="I71" s="3"/>
      <c r="J71" s="3">
        <v>36590</v>
      </c>
    </row>
    <row r="72" spans="3:10" x14ac:dyDescent="0.25">
      <c r="C72" s="3" t="s">
        <v>32</v>
      </c>
      <c r="D72" s="3" t="s">
        <v>33</v>
      </c>
      <c r="E72" s="3"/>
      <c r="F72" s="3"/>
      <c r="G72" s="4" t="s">
        <v>41</v>
      </c>
      <c r="H72" s="3"/>
      <c r="I72" s="3"/>
      <c r="J72" s="3">
        <v>26718.85</v>
      </c>
    </row>
    <row r="73" spans="3:10" x14ac:dyDescent="0.25">
      <c r="C73" s="3" t="s">
        <v>54</v>
      </c>
      <c r="D73" s="3"/>
      <c r="E73" s="3"/>
      <c r="F73" s="3"/>
      <c r="G73" s="4" t="s">
        <v>55</v>
      </c>
      <c r="H73" s="3"/>
      <c r="I73" s="3"/>
      <c r="J73" s="3">
        <v>329</v>
      </c>
    </row>
    <row r="74" spans="3:10" x14ac:dyDescent="0.25">
      <c r="C74" s="3" t="s">
        <v>34</v>
      </c>
      <c r="D74" s="3"/>
      <c r="E74" s="3"/>
      <c r="F74" s="3"/>
      <c r="G74" s="4" t="s">
        <v>55</v>
      </c>
      <c r="H74" s="3"/>
      <c r="I74" s="3"/>
      <c r="J74" s="3">
        <v>784.63</v>
      </c>
    </row>
    <row r="75" spans="3:10" x14ac:dyDescent="0.25">
      <c r="C75" s="3" t="s">
        <v>56</v>
      </c>
      <c r="D75" s="3"/>
      <c r="E75" s="3"/>
      <c r="F75" s="3"/>
      <c r="G75" s="4" t="s">
        <v>41</v>
      </c>
      <c r="H75" s="3"/>
      <c r="I75" s="3"/>
      <c r="J75" s="3">
        <v>367.14</v>
      </c>
    </row>
    <row r="76" spans="3:10" x14ac:dyDescent="0.25">
      <c r="C76" s="3" t="s">
        <v>16</v>
      </c>
      <c r="D76" s="3"/>
      <c r="E76" s="3"/>
      <c r="F76" s="3"/>
      <c r="G76" s="4" t="s">
        <v>55</v>
      </c>
      <c r="H76" s="3"/>
      <c r="I76" s="3"/>
      <c r="J76" s="3">
        <v>305</v>
      </c>
    </row>
    <row r="77" spans="3:10" x14ac:dyDescent="0.25">
      <c r="C77" s="3" t="s">
        <v>16</v>
      </c>
      <c r="D77" s="3"/>
      <c r="E77" s="3"/>
      <c r="F77" s="3"/>
      <c r="G77" s="4" t="s">
        <v>55</v>
      </c>
      <c r="H77" s="3"/>
      <c r="I77" s="3"/>
      <c r="J77" s="3">
        <v>339</v>
      </c>
    </row>
    <row r="78" spans="3:10" x14ac:dyDescent="0.25">
      <c r="C78" s="3"/>
      <c r="D78" s="3"/>
      <c r="E78" s="3"/>
      <c r="F78" s="3"/>
      <c r="G78" s="4"/>
      <c r="H78" s="3"/>
      <c r="I78" s="3"/>
      <c r="J78" s="3"/>
    </row>
    <row r="79" spans="3:10" x14ac:dyDescent="0.25">
      <c r="C79" s="3" t="s">
        <v>34</v>
      </c>
      <c r="D79" s="3"/>
      <c r="E79" s="3"/>
      <c r="F79" s="3"/>
      <c r="G79" s="4" t="s">
        <v>51</v>
      </c>
      <c r="H79" s="3"/>
      <c r="I79" s="3"/>
      <c r="J79" s="3">
        <v>665.66</v>
      </c>
    </row>
    <row r="80" spans="3:10" x14ac:dyDescent="0.25">
      <c r="C80" s="3" t="s">
        <v>34</v>
      </c>
      <c r="D80" s="3"/>
      <c r="E80" s="3"/>
      <c r="F80" s="3"/>
      <c r="G80" s="4" t="s">
        <v>55</v>
      </c>
      <c r="H80" s="3"/>
      <c r="I80" s="3"/>
      <c r="J80" s="3">
        <v>380.38</v>
      </c>
    </row>
    <row r="81" spans="3:10" x14ac:dyDescent="0.25">
      <c r="C81" s="3" t="s">
        <v>57</v>
      </c>
      <c r="D81" s="3" t="s">
        <v>58</v>
      </c>
      <c r="E81" s="3"/>
      <c r="F81" s="3"/>
      <c r="G81" s="4" t="s">
        <v>55</v>
      </c>
      <c r="H81" s="3"/>
      <c r="I81" s="3"/>
      <c r="J81" s="3">
        <v>924</v>
      </c>
    </row>
    <row r="82" spans="3:10" x14ac:dyDescent="0.25">
      <c r="C82" s="3" t="s">
        <v>3</v>
      </c>
      <c r="D82" s="3" t="s">
        <v>4</v>
      </c>
      <c r="E82" s="3"/>
      <c r="F82" s="3"/>
      <c r="G82" s="4" t="s">
        <v>55</v>
      </c>
      <c r="H82" s="3"/>
      <c r="I82" s="3"/>
      <c r="J82" s="3">
        <v>4260</v>
      </c>
    </row>
    <row r="83" spans="3:10" x14ac:dyDescent="0.25">
      <c r="C83" s="3" t="s">
        <v>3</v>
      </c>
      <c r="D83" s="3" t="s">
        <v>4</v>
      </c>
      <c r="E83" s="3"/>
      <c r="F83" s="3"/>
      <c r="G83" s="4" t="s">
        <v>51</v>
      </c>
      <c r="H83" s="3"/>
      <c r="I83" s="3"/>
      <c r="J83" s="3">
        <v>930</v>
      </c>
    </row>
    <row r="84" spans="3:10" x14ac:dyDescent="0.25">
      <c r="C84" s="3" t="s">
        <v>59</v>
      </c>
      <c r="D84" s="3"/>
      <c r="E84" s="3"/>
      <c r="F84" s="3"/>
      <c r="G84" s="4" t="s">
        <v>2</v>
      </c>
      <c r="H84" s="3"/>
      <c r="I84" s="3"/>
      <c r="J84" s="3">
        <v>6125</v>
      </c>
    </row>
    <row r="85" spans="3:10" x14ac:dyDescent="0.25">
      <c r="C85" s="3" t="s">
        <v>46</v>
      </c>
      <c r="D85" s="3" t="s">
        <v>60</v>
      </c>
      <c r="E85" s="3"/>
      <c r="F85" s="3"/>
      <c r="G85" s="4" t="s">
        <v>55</v>
      </c>
      <c r="H85" s="3"/>
      <c r="I85" s="3"/>
      <c r="J85" s="3">
        <v>1346.4</v>
      </c>
    </row>
    <row r="86" spans="3:10" x14ac:dyDescent="0.25">
      <c r="C86" s="3" t="s">
        <v>61</v>
      </c>
      <c r="D86" s="3" t="s">
        <v>62</v>
      </c>
      <c r="E86" s="3"/>
      <c r="F86" s="3"/>
      <c r="G86" s="4" t="s">
        <v>51</v>
      </c>
      <c r="H86" s="3"/>
      <c r="I86" s="3"/>
      <c r="J86" s="3">
        <v>1009</v>
      </c>
    </row>
    <row r="87" spans="3:10" x14ac:dyDescent="0.25">
      <c r="C87" s="3" t="s">
        <v>16</v>
      </c>
      <c r="D87" s="3"/>
      <c r="E87" s="3"/>
      <c r="F87" s="3"/>
      <c r="G87" s="4" t="s">
        <v>51</v>
      </c>
      <c r="H87" s="3"/>
      <c r="I87" s="3"/>
      <c r="J87" s="3">
        <v>8500</v>
      </c>
    </row>
    <row r="88" spans="3:10" x14ac:dyDescent="0.25">
      <c r="C88" s="3" t="s">
        <v>63</v>
      </c>
      <c r="D88" s="3" t="s">
        <v>64</v>
      </c>
      <c r="E88" s="3"/>
      <c r="F88" s="3"/>
      <c r="G88" s="4" t="s">
        <v>55</v>
      </c>
      <c r="H88" s="3"/>
      <c r="I88" s="3"/>
      <c r="J88" s="3">
        <f>156350.07*7.6061</f>
        <v>1189214.267427</v>
      </c>
    </row>
    <row r="89" spans="3:10" x14ac:dyDescent="0.25">
      <c r="C89" s="3" t="s">
        <v>0</v>
      </c>
      <c r="D89" s="3" t="s">
        <v>1</v>
      </c>
      <c r="E89" s="3"/>
      <c r="F89" s="3"/>
      <c r="G89" s="4" t="s">
        <v>55</v>
      </c>
      <c r="H89" s="3"/>
      <c r="I89" s="3"/>
      <c r="J89" s="3">
        <v>3696</v>
      </c>
    </row>
    <row r="90" spans="3:10" x14ac:dyDescent="0.25">
      <c r="C90" s="3"/>
      <c r="D90" s="3"/>
      <c r="E90" s="3"/>
      <c r="F90" s="3"/>
      <c r="G90" s="4"/>
      <c r="H90" s="3"/>
      <c r="I90" s="3"/>
      <c r="J90" s="3"/>
    </row>
    <row r="91" spans="3:10" x14ac:dyDescent="0.25">
      <c r="C91" s="3" t="s">
        <v>34</v>
      </c>
      <c r="D91" s="3"/>
      <c r="E91" s="3"/>
      <c r="F91" s="3"/>
      <c r="G91" s="4" t="s">
        <v>65</v>
      </c>
      <c r="H91" s="3"/>
      <c r="I91" s="3"/>
      <c r="J91" s="3">
        <v>1034.1500000000001</v>
      </c>
    </row>
    <row r="92" spans="3:10" x14ac:dyDescent="0.25">
      <c r="C92" s="3" t="s">
        <v>34</v>
      </c>
      <c r="D92" s="3"/>
      <c r="E92" s="3"/>
      <c r="F92" s="3"/>
      <c r="G92" s="4" t="s">
        <v>65</v>
      </c>
      <c r="H92" s="3"/>
      <c r="I92" s="3"/>
      <c r="J92" s="3">
        <v>710.7</v>
      </c>
    </row>
    <row r="93" spans="3:10" x14ac:dyDescent="0.25">
      <c r="C93" s="3" t="s">
        <v>66</v>
      </c>
      <c r="D93" s="3"/>
      <c r="E93" s="3"/>
      <c r="F93" s="3"/>
      <c r="G93" s="4" t="s">
        <v>65</v>
      </c>
      <c r="H93" s="3"/>
      <c r="I93" s="3"/>
      <c r="J93" s="3">
        <v>393</v>
      </c>
    </row>
    <row r="94" spans="3:10" x14ac:dyDescent="0.25">
      <c r="C94" s="3" t="s">
        <v>66</v>
      </c>
      <c r="D94" s="3"/>
      <c r="E94" s="3"/>
      <c r="F94" s="3"/>
      <c r="G94" s="4" t="s">
        <v>65</v>
      </c>
      <c r="H94" s="3"/>
      <c r="I94" s="3"/>
      <c r="J94" s="3">
        <v>1155</v>
      </c>
    </row>
    <row r="95" spans="3:10" x14ac:dyDescent="0.25">
      <c r="C95" s="3" t="s">
        <v>12</v>
      </c>
      <c r="D95" s="3" t="s">
        <v>13</v>
      </c>
      <c r="E95" s="3"/>
      <c r="F95" s="3"/>
      <c r="G95" s="4" t="s">
        <v>51</v>
      </c>
      <c r="H95" s="3"/>
      <c r="I95" s="3"/>
      <c r="J95" s="3">
        <v>565</v>
      </c>
    </row>
    <row r="96" spans="3:10" x14ac:dyDescent="0.25">
      <c r="C96" s="3" t="s">
        <v>12</v>
      </c>
      <c r="D96" s="3" t="s">
        <v>13</v>
      </c>
      <c r="E96" s="3"/>
      <c r="F96" s="3"/>
      <c r="G96" s="4" t="s">
        <v>55</v>
      </c>
      <c r="H96" s="3"/>
      <c r="I96" s="3"/>
      <c r="J96" s="3">
        <v>620</v>
      </c>
    </row>
    <row r="97" spans="3:10" x14ac:dyDescent="0.25">
      <c r="C97" s="3" t="s">
        <v>67</v>
      </c>
      <c r="D97" s="3"/>
      <c r="E97" s="3"/>
      <c r="F97" s="3"/>
      <c r="G97" s="4" t="s">
        <v>51</v>
      </c>
      <c r="H97" s="3"/>
      <c r="I97" s="3"/>
      <c r="J97" s="3">
        <v>365</v>
      </c>
    </row>
    <row r="98" spans="3:10" x14ac:dyDescent="0.25">
      <c r="C98" s="3" t="s">
        <v>67</v>
      </c>
      <c r="D98" s="3"/>
      <c r="E98" s="3"/>
      <c r="F98" s="3"/>
      <c r="G98" s="4" t="s">
        <v>51</v>
      </c>
      <c r="H98" s="3"/>
      <c r="I98" s="3"/>
      <c r="J98" s="3">
        <v>300</v>
      </c>
    </row>
    <row r="99" spans="3:10" x14ac:dyDescent="0.25">
      <c r="C99" s="3" t="s">
        <v>32</v>
      </c>
      <c r="D99" s="3" t="s">
        <v>33</v>
      </c>
      <c r="E99" s="3"/>
      <c r="F99" s="3"/>
      <c r="G99" s="4" t="s">
        <v>51</v>
      </c>
      <c r="H99" s="3"/>
      <c r="I99" s="3"/>
      <c r="J99" s="3">
        <v>1565</v>
      </c>
    </row>
    <row r="100" spans="3:10" x14ac:dyDescent="0.25">
      <c r="C100" s="3" t="s">
        <v>63</v>
      </c>
      <c r="D100" s="3" t="s">
        <v>64</v>
      </c>
      <c r="E100" s="3"/>
      <c r="F100" s="3"/>
      <c r="G100" s="4" t="s">
        <v>51</v>
      </c>
      <c r="H100" s="3"/>
      <c r="I100" s="3"/>
      <c r="J100" s="3">
        <f>585110.12*7.6046</f>
        <v>4449528.4185520001</v>
      </c>
    </row>
    <row r="101" spans="3:10" x14ac:dyDescent="0.25">
      <c r="C101" s="3" t="s">
        <v>32</v>
      </c>
      <c r="D101" s="3" t="s">
        <v>33</v>
      </c>
      <c r="E101" s="3"/>
      <c r="F101" s="3"/>
      <c r="G101" s="4" t="s">
        <v>51</v>
      </c>
      <c r="H101" s="3"/>
      <c r="I101" s="3"/>
      <c r="J101" s="3">
        <v>225336</v>
      </c>
    </row>
    <row r="102" spans="3:10" x14ac:dyDescent="0.25">
      <c r="C102" s="3" t="s">
        <v>68</v>
      </c>
      <c r="D102" s="3" t="s">
        <v>69</v>
      </c>
      <c r="E102" s="3"/>
      <c r="F102" s="3"/>
      <c r="G102" s="4" t="s">
        <v>51</v>
      </c>
      <c r="H102" s="3"/>
      <c r="I102" s="3"/>
      <c r="J102" s="3">
        <v>610000</v>
      </c>
    </row>
    <row r="103" spans="3:10" x14ac:dyDescent="0.25">
      <c r="C103" s="3" t="s">
        <v>20</v>
      </c>
      <c r="D103" s="3" t="s">
        <v>21</v>
      </c>
      <c r="E103" s="3"/>
      <c r="F103" s="3"/>
      <c r="G103" s="4" t="s">
        <v>51</v>
      </c>
      <c r="H103" s="3"/>
      <c r="I103" s="3"/>
      <c r="J103" s="3">
        <v>97280</v>
      </c>
    </row>
    <row r="104" spans="3:10" x14ac:dyDescent="0.25">
      <c r="C104" s="1"/>
      <c r="D104" s="1"/>
      <c r="E104" s="1"/>
      <c r="F104" s="1"/>
      <c r="G104" s="2"/>
      <c r="H104" s="1"/>
      <c r="I104" s="1"/>
      <c r="J104" s="1"/>
    </row>
    <row r="105" spans="3:10" x14ac:dyDescent="0.25">
      <c r="C105" s="1" t="s">
        <v>16</v>
      </c>
      <c r="D105" s="1"/>
      <c r="E105" s="1"/>
      <c r="F105" s="1"/>
      <c r="G105" s="2" t="s">
        <v>65</v>
      </c>
      <c r="H105" s="1"/>
      <c r="I105" s="1"/>
      <c r="J105" s="1">
        <v>300</v>
      </c>
    </row>
    <row r="106" spans="3:10" x14ac:dyDescent="0.25">
      <c r="C106" s="1" t="s">
        <v>16</v>
      </c>
      <c r="D106" s="1"/>
      <c r="E106" s="1"/>
      <c r="F106" s="1"/>
      <c r="G106" s="2" t="s">
        <v>65</v>
      </c>
      <c r="H106" s="1"/>
      <c r="I106" s="1"/>
      <c r="J106" s="1">
        <v>300</v>
      </c>
    </row>
    <row r="107" spans="3:10" x14ac:dyDescent="0.25">
      <c r="C107" s="1" t="s">
        <v>70</v>
      </c>
      <c r="D107" s="1"/>
      <c r="E107" s="1"/>
      <c r="F107" s="1"/>
      <c r="G107" s="2" t="s">
        <v>65</v>
      </c>
      <c r="H107" s="1"/>
      <c r="I107" s="1"/>
      <c r="J107" s="1">
        <v>3960</v>
      </c>
    </row>
    <row r="108" spans="3:10" x14ac:dyDescent="0.25">
      <c r="C108" s="5" t="s">
        <v>71</v>
      </c>
      <c r="D108" s="5"/>
      <c r="E108" s="3"/>
      <c r="F108" s="3"/>
      <c r="G108" s="6" t="s">
        <v>65</v>
      </c>
      <c r="H108" s="3"/>
      <c r="I108" s="3"/>
      <c r="J108" s="5">
        <v>342</v>
      </c>
    </row>
    <row r="109" spans="3:10" x14ac:dyDescent="0.25">
      <c r="C109" s="5" t="s">
        <v>71</v>
      </c>
      <c r="D109" s="5"/>
      <c r="E109" s="3"/>
      <c r="F109" s="3"/>
      <c r="G109" s="6" t="s">
        <v>72</v>
      </c>
      <c r="H109" s="3"/>
      <c r="I109" s="3"/>
      <c r="J109" s="5">
        <v>449</v>
      </c>
    </row>
    <row r="110" spans="3:10" x14ac:dyDescent="0.25">
      <c r="C110" s="5" t="s">
        <v>71</v>
      </c>
      <c r="D110" s="5"/>
      <c r="E110" s="1"/>
      <c r="F110" s="1"/>
      <c r="G110" s="6" t="s">
        <v>72</v>
      </c>
      <c r="H110" s="1"/>
      <c r="I110" s="1"/>
      <c r="J110" s="7">
        <v>441</v>
      </c>
    </row>
    <row r="111" spans="3:10" x14ac:dyDescent="0.25">
      <c r="C111" s="1" t="s">
        <v>73</v>
      </c>
      <c r="D111" s="1" t="s">
        <v>74</v>
      </c>
      <c r="E111" s="1"/>
      <c r="F111" s="1"/>
      <c r="G111" s="2" t="s">
        <v>65</v>
      </c>
      <c r="H111" s="1"/>
      <c r="I111" s="1"/>
      <c r="J111" s="1">
        <v>3465</v>
      </c>
    </row>
    <row r="112" spans="3:10" x14ac:dyDescent="0.25">
      <c r="C112" s="1" t="s">
        <v>32</v>
      </c>
      <c r="D112" s="1" t="s">
        <v>33</v>
      </c>
      <c r="E112" s="1"/>
      <c r="F112" s="1"/>
      <c r="G112" s="2" t="s">
        <v>72</v>
      </c>
      <c r="H112" s="1"/>
      <c r="I112" s="1"/>
      <c r="J112" s="1">
        <v>1546</v>
      </c>
    </row>
    <row r="113" spans="3:10" x14ac:dyDescent="0.25">
      <c r="C113" s="1" t="s">
        <v>75</v>
      </c>
      <c r="D113" s="1" t="s">
        <v>76</v>
      </c>
      <c r="E113" s="1"/>
      <c r="F113" s="1"/>
      <c r="G113" s="2" t="s">
        <v>72</v>
      </c>
      <c r="H113" s="1"/>
      <c r="I113" s="1"/>
      <c r="J113" s="1">
        <v>840</v>
      </c>
    </row>
    <row r="114" spans="3:10" x14ac:dyDescent="0.25">
      <c r="C114" s="1" t="s">
        <v>38</v>
      </c>
      <c r="D114" s="1"/>
      <c r="E114" s="1"/>
      <c r="F114" s="1"/>
      <c r="G114" s="2" t="s">
        <v>65</v>
      </c>
      <c r="H114" s="1"/>
      <c r="I114" s="1"/>
      <c r="J114" s="1">
        <v>1560</v>
      </c>
    </row>
    <row r="115" spans="3:10" x14ac:dyDescent="0.25">
      <c r="C115" s="1" t="s">
        <v>77</v>
      </c>
      <c r="D115" s="1"/>
      <c r="E115" s="1"/>
      <c r="F115" s="1"/>
      <c r="G115" s="2" t="s">
        <v>65</v>
      </c>
      <c r="H115" s="1"/>
      <c r="I115" s="1"/>
      <c r="J115" s="1">
        <v>1650</v>
      </c>
    </row>
    <row r="116" spans="3:10" x14ac:dyDescent="0.25">
      <c r="C116" s="1" t="s">
        <v>77</v>
      </c>
      <c r="D116" s="1"/>
      <c r="E116" s="1"/>
      <c r="F116" s="1"/>
      <c r="G116" s="2" t="s">
        <v>65</v>
      </c>
      <c r="H116" s="1"/>
      <c r="I116" s="1"/>
      <c r="J116" s="1">
        <v>6000</v>
      </c>
    </row>
    <row r="117" spans="3:10" x14ac:dyDescent="0.25">
      <c r="C117" s="1" t="s">
        <v>59</v>
      </c>
      <c r="D117" s="1"/>
      <c r="E117" s="1"/>
      <c r="F117" s="1"/>
      <c r="G117" s="2" t="s">
        <v>41</v>
      </c>
      <c r="H117" s="1"/>
      <c r="I117" s="1"/>
      <c r="J117" s="1">
        <v>6700</v>
      </c>
    </row>
    <row r="118" spans="3:10" x14ac:dyDescent="0.25">
      <c r="C118" s="1" t="s">
        <v>59</v>
      </c>
      <c r="D118" s="1"/>
      <c r="E118" s="1"/>
      <c r="F118" s="1"/>
      <c r="G118" s="2" t="s">
        <v>51</v>
      </c>
      <c r="H118" s="1"/>
      <c r="I118" s="1"/>
      <c r="J118" s="1">
        <v>2850</v>
      </c>
    </row>
    <row r="119" spans="3:10" x14ac:dyDescent="0.25">
      <c r="C119" s="1" t="s">
        <v>59</v>
      </c>
      <c r="D119" s="1"/>
      <c r="E119" s="1"/>
      <c r="F119" s="1"/>
      <c r="G119" s="2" t="s">
        <v>65</v>
      </c>
      <c r="H119" s="1"/>
      <c r="I119" s="1"/>
      <c r="J119" s="1">
        <v>2840</v>
      </c>
    </row>
    <row r="120" spans="3:10" x14ac:dyDescent="0.25">
      <c r="C120" s="1" t="s">
        <v>78</v>
      </c>
      <c r="D120" s="1"/>
      <c r="E120" s="1"/>
      <c r="F120" s="1"/>
      <c r="G120" s="2" t="s">
        <v>65</v>
      </c>
      <c r="H120" s="1"/>
      <c r="I120" s="1"/>
      <c r="J120" s="1">
        <v>301</v>
      </c>
    </row>
    <row r="121" spans="3:10" x14ac:dyDescent="0.25">
      <c r="C121" s="3"/>
      <c r="D121" s="3"/>
      <c r="E121" s="3"/>
      <c r="F121" s="3"/>
      <c r="G121" s="4"/>
      <c r="H121" s="3"/>
      <c r="I121" s="3"/>
      <c r="J121" s="1"/>
    </row>
    <row r="122" spans="3:10" x14ac:dyDescent="0.25">
      <c r="C122" s="1" t="s">
        <v>46</v>
      </c>
      <c r="D122" s="1" t="s">
        <v>47</v>
      </c>
      <c r="E122" s="1"/>
      <c r="F122" s="1"/>
      <c r="G122" s="2" t="s">
        <v>79</v>
      </c>
      <c r="H122" s="1"/>
      <c r="I122" s="1"/>
      <c r="J122" s="1">
        <v>403.92</v>
      </c>
    </row>
    <row r="123" spans="3:10" x14ac:dyDescent="0.25">
      <c r="C123" s="1" t="s">
        <v>46</v>
      </c>
      <c r="D123" s="1" t="s">
        <v>47</v>
      </c>
      <c r="E123" s="1"/>
      <c r="F123" s="1"/>
      <c r="G123" s="2" t="s">
        <v>79</v>
      </c>
      <c r="H123" s="1"/>
      <c r="I123" s="1"/>
      <c r="J123" s="1">
        <v>1330.56</v>
      </c>
    </row>
    <row r="124" spans="3:10" x14ac:dyDescent="0.25">
      <c r="C124" s="1" t="s">
        <v>34</v>
      </c>
      <c r="D124" s="1"/>
      <c r="E124" s="1"/>
      <c r="F124" s="1"/>
      <c r="G124" s="2" t="s">
        <v>80</v>
      </c>
      <c r="H124" s="1"/>
      <c r="I124" s="1"/>
      <c r="J124" s="1">
        <v>449.38</v>
      </c>
    </row>
    <row r="125" spans="3:10" x14ac:dyDescent="0.25">
      <c r="C125" s="1" t="s">
        <v>34</v>
      </c>
      <c r="D125" s="1"/>
      <c r="E125" s="1"/>
      <c r="F125" s="1"/>
      <c r="G125" s="2" t="s">
        <v>79</v>
      </c>
      <c r="H125" s="1"/>
      <c r="I125" s="1"/>
      <c r="J125" s="1">
        <v>1055.6600000000001</v>
      </c>
    </row>
    <row r="126" spans="3:10" x14ac:dyDescent="0.25">
      <c r="C126" s="1" t="s">
        <v>34</v>
      </c>
      <c r="D126" s="1"/>
      <c r="E126" s="1"/>
      <c r="F126" s="1"/>
      <c r="G126" s="2" t="s">
        <v>80</v>
      </c>
      <c r="H126" s="1"/>
      <c r="I126" s="1"/>
      <c r="J126" s="1">
        <v>442.15</v>
      </c>
    </row>
    <row r="127" spans="3:10" x14ac:dyDescent="0.25">
      <c r="C127" s="1" t="s">
        <v>54</v>
      </c>
      <c r="D127" s="1"/>
      <c r="E127" s="1"/>
      <c r="F127" s="1"/>
      <c r="G127" s="2" t="s">
        <v>80</v>
      </c>
      <c r="H127" s="1"/>
      <c r="I127" s="1"/>
      <c r="J127" s="1">
        <v>334</v>
      </c>
    </row>
    <row r="128" spans="3:10" x14ac:dyDescent="0.25">
      <c r="C128" s="3" t="s">
        <v>12</v>
      </c>
      <c r="D128" s="3" t="s">
        <v>13</v>
      </c>
      <c r="E128" s="1"/>
      <c r="F128" s="1"/>
      <c r="G128" s="2" t="s">
        <v>79</v>
      </c>
      <c r="H128" s="1"/>
      <c r="I128" s="1"/>
      <c r="J128" s="1">
        <v>565</v>
      </c>
    </row>
    <row r="129" spans="3:10" x14ac:dyDescent="0.25">
      <c r="C129" s="3" t="s">
        <v>12</v>
      </c>
      <c r="D129" s="3" t="s">
        <v>13</v>
      </c>
      <c r="E129" s="1"/>
      <c r="F129" s="1"/>
      <c r="G129" s="2" t="s">
        <v>51</v>
      </c>
      <c r="H129" s="1"/>
      <c r="I129" s="1"/>
      <c r="J129" s="1">
        <v>1240</v>
      </c>
    </row>
    <row r="130" spans="3:10" x14ac:dyDescent="0.25">
      <c r="C130" s="3" t="s">
        <v>12</v>
      </c>
      <c r="D130" s="3" t="s">
        <v>13</v>
      </c>
      <c r="E130" s="1"/>
      <c r="F130" s="1"/>
      <c r="G130" s="2" t="s">
        <v>80</v>
      </c>
      <c r="H130" s="1"/>
      <c r="I130" s="1"/>
      <c r="J130" s="1">
        <v>930</v>
      </c>
    </row>
    <row r="131" spans="3:10" x14ac:dyDescent="0.25">
      <c r="C131" s="3" t="s">
        <v>3</v>
      </c>
      <c r="D131" s="3" t="s">
        <v>4</v>
      </c>
      <c r="E131" s="1"/>
      <c r="F131" s="1"/>
      <c r="G131" s="2" t="s">
        <v>80</v>
      </c>
      <c r="H131" s="1"/>
      <c r="I131" s="1"/>
      <c r="J131" s="1">
        <v>4145</v>
      </c>
    </row>
    <row r="132" spans="3:10" x14ac:dyDescent="0.25">
      <c r="C132" s="3" t="s">
        <v>3</v>
      </c>
      <c r="D132" s="3" t="s">
        <v>4</v>
      </c>
      <c r="E132" s="1"/>
      <c r="F132" s="1"/>
      <c r="G132" s="2" t="s">
        <v>80</v>
      </c>
      <c r="H132" s="1"/>
      <c r="I132" s="1"/>
      <c r="J132" s="1">
        <v>810</v>
      </c>
    </row>
    <row r="133" spans="3:10" x14ac:dyDescent="0.25">
      <c r="C133" s="1"/>
      <c r="D133" s="1"/>
      <c r="E133" s="1"/>
      <c r="F133" s="1"/>
      <c r="G133" s="2"/>
      <c r="H133" s="1"/>
      <c r="I133" s="1"/>
      <c r="J133" s="1"/>
    </row>
    <row r="134" spans="3:10" x14ac:dyDescent="0.25">
      <c r="C134" s="1" t="s">
        <v>81</v>
      </c>
      <c r="D134" s="1"/>
      <c r="E134" s="1"/>
      <c r="F134" s="1"/>
      <c r="G134" s="2" t="s">
        <v>79</v>
      </c>
      <c r="H134" s="1"/>
      <c r="I134" s="1"/>
      <c r="J134" s="1">
        <v>855</v>
      </c>
    </row>
    <row r="135" spans="3:10" x14ac:dyDescent="0.25">
      <c r="C135" s="1" t="s">
        <v>81</v>
      </c>
      <c r="D135" s="1"/>
      <c r="E135" s="1"/>
      <c r="F135" s="1"/>
      <c r="G135" s="2" t="s">
        <v>80</v>
      </c>
      <c r="H135" s="1"/>
      <c r="I135" s="1"/>
      <c r="J135" s="1">
        <v>978</v>
      </c>
    </row>
    <row r="136" spans="3:10" x14ac:dyDescent="0.25">
      <c r="C136" s="1" t="s">
        <v>81</v>
      </c>
      <c r="D136" s="1"/>
      <c r="E136" s="1"/>
      <c r="F136" s="1"/>
      <c r="G136" s="2" t="s">
        <v>79</v>
      </c>
      <c r="H136" s="1"/>
      <c r="I136" s="1"/>
      <c r="J136" s="1">
        <v>835</v>
      </c>
    </row>
    <row r="137" spans="3:10" x14ac:dyDescent="0.25">
      <c r="C137" s="1"/>
      <c r="D137" s="1"/>
      <c r="E137" s="1"/>
      <c r="F137" s="1"/>
      <c r="G137" s="2"/>
      <c r="H137" s="1"/>
      <c r="I137" s="1"/>
      <c r="J137" s="1"/>
    </row>
    <row r="138" spans="3:10" x14ac:dyDescent="0.25">
      <c r="C138" s="1" t="s">
        <v>49</v>
      </c>
      <c r="D138" s="1" t="s">
        <v>50</v>
      </c>
      <c r="E138" s="1"/>
      <c r="F138" s="1"/>
      <c r="G138" s="2" t="s">
        <v>80</v>
      </c>
      <c r="H138" s="1"/>
      <c r="I138" s="1"/>
      <c r="J138" s="1">
        <v>16000</v>
      </c>
    </row>
    <row r="139" spans="3:10" x14ac:dyDescent="0.25">
      <c r="C139" s="1" t="s">
        <v>49</v>
      </c>
      <c r="D139" s="1" t="s">
        <v>50</v>
      </c>
      <c r="E139" s="1"/>
      <c r="F139" s="1"/>
      <c r="G139" s="2" t="s">
        <v>80</v>
      </c>
      <c r="H139" s="1"/>
      <c r="I139" s="1"/>
      <c r="J139" s="1">
        <v>14300</v>
      </c>
    </row>
    <row r="140" spans="3:10" x14ac:dyDescent="0.25">
      <c r="C140" s="1" t="s">
        <v>49</v>
      </c>
      <c r="D140" s="1" t="s">
        <v>50</v>
      </c>
      <c r="E140" s="1"/>
      <c r="F140" s="1"/>
      <c r="G140" s="2" t="s">
        <v>65</v>
      </c>
      <c r="H140" s="1"/>
      <c r="I140" s="1"/>
      <c r="J140" s="1">
        <v>14300</v>
      </c>
    </row>
    <row r="141" spans="3:10" x14ac:dyDescent="0.25">
      <c r="C141" s="1" t="s">
        <v>52</v>
      </c>
      <c r="D141" s="1" t="s">
        <v>53</v>
      </c>
      <c r="E141" s="1"/>
      <c r="F141" s="1"/>
      <c r="G141" s="2" t="s">
        <v>65</v>
      </c>
      <c r="H141" s="1"/>
      <c r="I141" s="1"/>
      <c r="J141" s="1">
        <v>57884</v>
      </c>
    </row>
    <row r="142" spans="3:10" x14ac:dyDescent="0.25">
      <c r="C142" s="1" t="s">
        <v>52</v>
      </c>
      <c r="D142" s="1" t="s">
        <v>53</v>
      </c>
      <c r="E142" s="1"/>
      <c r="F142" s="1"/>
      <c r="G142" s="2" t="s">
        <v>80</v>
      </c>
      <c r="H142" s="1"/>
      <c r="I142" s="1"/>
      <c r="J142" s="1">
        <v>93924</v>
      </c>
    </row>
    <row r="143" spans="3:10" x14ac:dyDescent="0.25">
      <c r="C143" s="1" t="s">
        <v>52</v>
      </c>
      <c r="D143" s="1" t="s">
        <v>53</v>
      </c>
      <c r="E143" s="1"/>
      <c r="F143" s="1"/>
      <c r="G143" s="2" t="s">
        <v>80</v>
      </c>
      <c r="H143" s="1"/>
      <c r="I143" s="1"/>
      <c r="J143" s="1">
        <v>21844</v>
      </c>
    </row>
    <row r="144" spans="3:10" x14ac:dyDescent="0.25">
      <c r="C144" s="8" t="s">
        <v>63</v>
      </c>
      <c r="D144" s="1" t="s">
        <v>64</v>
      </c>
      <c r="E144" s="1"/>
      <c r="F144" s="1"/>
      <c r="G144" s="2" t="s">
        <v>80</v>
      </c>
      <c r="H144" s="1"/>
      <c r="I144" s="1"/>
      <c r="J144" s="1">
        <f>448169.27*7.6061</f>
        <v>3408820.2845470002</v>
      </c>
    </row>
    <row r="145" spans="3:10" x14ac:dyDescent="0.25">
      <c r="C145" s="8" t="s">
        <v>63</v>
      </c>
      <c r="D145" s="1" t="s">
        <v>64</v>
      </c>
      <c r="E145" s="1"/>
      <c r="F145" s="1"/>
      <c r="G145" s="2" t="s">
        <v>80</v>
      </c>
      <c r="H145" s="1"/>
      <c r="I145" s="1"/>
      <c r="J145" s="1">
        <f>482195.15*7.6061</f>
        <v>3667624.5304149999</v>
      </c>
    </row>
    <row r="146" spans="3:10" x14ac:dyDescent="0.25">
      <c r="C146" s="3" t="s">
        <v>0</v>
      </c>
      <c r="D146" s="3" t="s">
        <v>1</v>
      </c>
      <c r="E146" s="1"/>
      <c r="F146" s="1"/>
      <c r="G146" s="2" t="s">
        <v>80</v>
      </c>
      <c r="H146" s="1"/>
      <c r="I146" s="1"/>
      <c r="J146" s="1">
        <v>6500</v>
      </c>
    </row>
    <row r="147" spans="3:10" x14ac:dyDescent="0.25">
      <c r="C147" s="3" t="s">
        <v>0</v>
      </c>
      <c r="D147" s="3" t="s">
        <v>1</v>
      </c>
      <c r="E147" s="1"/>
      <c r="F147" s="1"/>
      <c r="G147" s="2" t="s">
        <v>80</v>
      </c>
      <c r="H147" s="1"/>
      <c r="I147" s="1"/>
      <c r="J147" s="1">
        <v>5544</v>
      </c>
    </row>
    <row r="148" spans="3:10" x14ac:dyDescent="0.25">
      <c r="C148" s="1"/>
      <c r="D148" s="1"/>
      <c r="E148" s="1"/>
      <c r="F148" s="1"/>
      <c r="G148" s="2"/>
      <c r="H148" s="1"/>
      <c r="I148" s="1"/>
      <c r="J148" s="1"/>
    </row>
    <row r="149" spans="3:10" x14ac:dyDescent="0.25">
      <c r="C149" s="1" t="s">
        <v>81</v>
      </c>
      <c r="D149" s="1"/>
      <c r="E149" s="1"/>
      <c r="F149" s="1"/>
      <c r="G149" s="2" t="s">
        <v>79</v>
      </c>
      <c r="H149" s="1"/>
      <c r="I149" s="1"/>
      <c r="J149" s="1">
        <v>4050</v>
      </c>
    </row>
    <row r="150" spans="3:10" x14ac:dyDescent="0.25">
      <c r="C150" s="1" t="s">
        <v>82</v>
      </c>
      <c r="D150" s="1"/>
      <c r="E150" s="1"/>
      <c r="F150" s="1"/>
      <c r="G150" s="2" t="s">
        <v>79</v>
      </c>
      <c r="H150" s="1"/>
      <c r="I150" s="1"/>
      <c r="J150" s="1">
        <v>1500</v>
      </c>
    </row>
    <row r="151" spans="3:10" x14ac:dyDescent="0.25">
      <c r="C151" s="1" t="s">
        <v>82</v>
      </c>
      <c r="D151" s="1"/>
      <c r="E151" s="1"/>
      <c r="F151" s="1"/>
      <c r="G151" s="2" t="s">
        <v>79</v>
      </c>
      <c r="H151" s="1"/>
      <c r="I151" s="1"/>
      <c r="J151" s="1">
        <v>1130</v>
      </c>
    </row>
    <row r="152" spans="3:10" x14ac:dyDescent="0.25">
      <c r="C152" s="1" t="s">
        <v>54</v>
      </c>
      <c r="D152" s="1"/>
      <c r="E152" s="1"/>
      <c r="F152" s="1"/>
      <c r="G152" s="2" t="s">
        <v>79</v>
      </c>
      <c r="H152" s="1"/>
      <c r="I152" s="1"/>
      <c r="J152" s="1">
        <v>351</v>
      </c>
    </row>
    <row r="153" spans="3:10" x14ac:dyDescent="0.25">
      <c r="C153" s="1" t="s">
        <v>34</v>
      </c>
      <c r="D153" s="1"/>
      <c r="E153" s="1"/>
      <c r="F153" s="1"/>
      <c r="G153" s="2" t="s">
        <v>79</v>
      </c>
      <c r="H153" s="1"/>
      <c r="I153" s="1"/>
      <c r="J153" s="1">
        <v>760.76</v>
      </c>
    </row>
    <row r="154" spans="3:10" x14ac:dyDescent="0.25">
      <c r="C154" s="1" t="s">
        <v>67</v>
      </c>
      <c r="D154" s="1"/>
      <c r="E154" s="1"/>
      <c r="F154" s="1"/>
      <c r="G154" s="2" t="s">
        <v>79</v>
      </c>
      <c r="H154" s="1"/>
      <c r="I154" s="1"/>
      <c r="J154" s="1">
        <v>360</v>
      </c>
    </row>
    <row r="155" spans="3:10" x14ac:dyDescent="0.25">
      <c r="C155" s="1" t="s">
        <v>67</v>
      </c>
      <c r="D155" s="1"/>
      <c r="E155" s="1"/>
      <c r="F155" s="1"/>
      <c r="G155" s="2" t="s">
        <v>79</v>
      </c>
      <c r="H155" s="1"/>
      <c r="I155" s="1"/>
      <c r="J155" s="1">
        <v>300</v>
      </c>
    </row>
    <row r="156" spans="3:10" x14ac:dyDescent="0.25">
      <c r="C156" s="1" t="s">
        <v>46</v>
      </c>
      <c r="D156" s="1" t="s">
        <v>47</v>
      </c>
      <c r="E156" s="1"/>
      <c r="F156" s="1"/>
      <c r="G156" s="2" t="s">
        <v>83</v>
      </c>
      <c r="H156" s="1"/>
      <c r="I156" s="1"/>
      <c r="J156" s="1">
        <v>1199.8800000000001</v>
      </c>
    </row>
    <row r="157" spans="3:10" x14ac:dyDescent="0.25">
      <c r="C157" s="1"/>
      <c r="D157" s="1"/>
      <c r="E157" s="1"/>
      <c r="F157" s="1"/>
      <c r="G157" s="2"/>
      <c r="H157" s="1"/>
      <c r="I157" s="1"/>
      <c r="J157" s="1"/>
    </row>
    <row r="158" spans="3:10" x14ac:dyDescent="0.25">
      <c r="C158" s="1" t="s">
        <v>84</v>
      </c>
      <c r="D158" s="1"/>
      <c r="E158" s="1"/>
      <c r="F158" s="1"/>
      <c r="G158" s="2" t="s">
        <v>79</v>
      </c>
      <c r="H158" s="1"/>
      <c r="I158" s="1"/>
      <c r="J158" s="1">
        <v>384</v>
      </c>
    </row>
    <row r="159" spans="3:10" x14ac:dyDescent="0.25">
      <c r="C159" s="1" t="s">
        <v>67</v>
      </c>
      <c r="D159" s="1"/>
      <c r="E159" s="1"/>
      <c r="F159" s="1"/>
      <c r="G159" s="2" t="s">
        <v>79</v>
      </c>
      <c r="H159" s="1"/>
      <c r="I159" s="1"/>
      <c r="J159" s="1">
        <v>340</v>
      </c>
    </row>
    <row r="160" spans="3:10" x14ac:dyDescent="0.25">
      <c r="C160" s="1" t="s">
        <v>85</v>
      </c>
      <c r="D160" s="1" t="s">
        <v>86</v>
      </c>
      <c r="E160" s="1"/>
      <c r="F160" s="1"/>
      <c r="G160" s="2" t="s">
        <v>79</v>
      </c>
      <c r="H160" s="1"/>
      <c r="I160" s="1"/>
      <c r="J160" s="1">
        <v>46742.27</v>
      </c>
    </row>
    <row r="161" spans="3:10" x14ac:dyDescent="0.25">
      <c r="C161" s="1"/>
      <c r="D161" s="1"/>
      <c r="E161" s="1"/>
      <c r="F161" s="1"/>
      <c r="G161" s="2"/>
      <c r="H161" s="1"/>
      <c r="I161" s="1"/>
      <c r="J161" s="1"/>
    </row>
    <row r="162" spans="3:10" x14ac:dyDescent="0.25">
      <c r="C162" s="1" t="s">
        <v>87</v>
      </c>
      <c r="D162" s="1" t="s">
        <v>88</v>
      </c>
      <c r="E162" s="1"/>
      <c r="F162" s="1"/>
      <c r="G162" s="2" t="s">
        <v>83</v>
      </c>
      <c r="H162" s="1"/>
      <c r="I162" s="1"/>
      <c r="J162" s="1">
        <v>15480</v>
      </c>
    </row>
    <row r="163" spans="3:10" x14ac:dyDescent="0.25">
      <c r="C163" s="1" t="s">
        <v>87</v>
      </c>
      <c r="D163" s="1" t="s">
        <v>88</v>
      </c>
      <c r="E163" s="1"/>
      <c r="F163" s="1"/>
      <c r="G163" s="2" t="s">
        <v>83</v>
      </c>
      <c r="H163" s="1"/>
      <c r="I163" s="1"/>
      <c r="J163" s="1">
        <v>7500</v>
      </c>
    </row>
    <row r="164" spans="3:10" x14ac:dyDescent="0.25">
      <c r="C164" s="1" t="s">
        <v>87</v>
      </c>
      <c r="D164" s="1" t="s">
        <v>88</v>
      </c>
      <c r="E164" s="1"/>
      <c r="F164" s="1"/>
      <c r="G164" s="2" t="s">
        <v>79</v>
      </c>
      <c r="H164" s="1"/>
      <c r="I164" s="1"/>
      <c r="J164" s="1">
        <v>7500</v>
      </c>
    </row>
    <row r="165" spans="3:10" x14ac:dyDescent="0.25">
      <c r="C165" s="1" t="s">
        <v>87</v>
      </c>
      <c r="D165" s="1" t="s">
        <v>88</v>
      </c>
      <c r="E165" s="1"/>
      <c r="F165" s="1"/>
      <c r="G165" s="2" t="s">
        <v>65</v>
      </c>
      <c r="H165" s="1"/>
      <c r="I165" s="1"/>
      <c r="J165" s="1">
        <v>22000</v>
      </c>
    </row>
    <row r="166" spans="3:10" x14ac:dyDescent="0.25">
      <c r="C166" s="1" t="s">
        <v>87</v>
      </c>
      <c r="D166" s="1" t="s">
        <v>88</v>
      </c>
      <c r="E166" s="1"/>
      <c r="F166" s="1"/>
      <c r="G166" s="2" t="s">
        <v>65</v>
      </c>
      <c r="H166" s="1"/>
      <c r="I166" s="1"/>
      <c r="J166" s="1">
        <v>53000</v>
      </c>
    </row>
    <row r="167" spans="3:10" x14ac:dyDescent="0.25">
      <c r="C167" s="1" t="s">
        <v>32</v>
      </c>
      <c r="D167" s="1" t="s">
        <v>33</v>
      </c>
      <c r="E167" s="1"/>
      <c r="F167" s="1"/>
      <c r="G167" s="2" t="s">
        <v>89</v>
      </c>
      <c r="H167" s="1"/>
      <c r="I167" s="1"/>
      <c r="J167" s="1">
        <v>1375</v>
      </c>
    </row>
    <row r="168" spans="3:10" x14ac:dyDescent="0.25">
      <c r="C168" s="1" t="s">
        <v>49</v>
      </c>
      <c r="D168" s="1" t="s">
        <v>50</v>
      </c>
      <c r="E168" s="1"/>
      <c r="F168" s="1"/>
      <c r="G168" s="2" t="s">
        <v>79</v>
      </c>
      <c r="H168" s="1"/>
      <c r="I168" s="1"/>
      <c r="J168" s="1">
        <v>8000</v>
      </c>
    </row>
    <row r="169" spans="3:10" x14ac:dyDescent="0.25">
      <c r="C169" s="1" t="s">
        <v>49</v>
      </c>
      <c r="D169" s="1" t="s">
        <v>50</v>
      </c>
      <c r="E169" s="1"/>
      <c r="F169" s="1"/>
      <c r="G169" s="2" t="s">
        <v>83</v>
      </c>
      <c r="H169" s="1"/>
      <c r="I169" s="1"/>
      <c r="J169" s="1">
        <v>8000</v>
      </c>
    </row>
    <row r="170" spans="3:10" x14ac:dyDescent="0.25">
      <c r="C170" s="1" t="s">
        <v>49</v>
      </c>
      <c r="D170" s="1" t="s">
        <v>50</v>
      </c>
      <c r="E170" s="1"/>
      <c r="F170" s="1"/>
      <c r="G170" s="2" t="s">
        <v>89</v>
      </c>
      <c r="H170" s="1"/>
      <c r="I170" s="1"/>
      <c r="J170" s="1">
        <v>8000</v>
      </c>
    </row>
    <row r="171" spans="3:10" x14ac:dyDescent="0.25">
      <c r="C171" s="1" t="s">
        <v>49</v>
      </c>
      <c r="D171" s="1" t="s">
        <v>50</v>
      </c>
      <c r="E171" s="1"/>
      <c r="F171" s="1"/>
      <c r="G171" s="2" t="s">
        <v>83</v>
      </c>
      <c r="H171" s="1"/>
      <c r="I171" s="1"/>
      <c r="J171" s="1">
        <v>6300</v>
      </c>
    </row>
    <row r="172" spans="3:10" x14ac:dyDescent="0.25">
      <c r="C172" s="1" t="s">
        <v>49</v>
      </c>
      <c r="D172" s="1" t="s">
        <v>50</v>
      </c>
      <c r="E172" s="1"/>
      <c r="F172" s="1"/>
      <c r="G172" s="2" t="s">
        <v>83</v>
      </c>
      <c r="H172" s="1"/>
      <c r="I172" s="1"/>
      <c r="J172" s="1">
        <v>8000</v>
      </c>
    </row>
    <row r="173" spans="3:10" x14ac:dyDescent="0.25">
      <c r="C173" s="1" t="s">
        <v>52</v>
      </c>
      <c r="D173" s="1" t="s">
        <v>53</v>
      </c>
      <c r="E173" s="1"/>
      <c r="F173" s="1"/>
      <c r="G173" s="2" t="s">
        <v>83</v>
      </c>
      <c r="H173" s="1"/>
      <c r="I173" s="1"/>
      <c r="J173" s="1">
        <v>22113</v>
      </c>
    </row>
    <row r="174" spans="3:10" x14ac:dyDescent="0.25">
      <c r="C174" s="1" t="s">
        <v>52</v>
      </c>
      <c r="D174" s="1" t="s">
        <v>53</v>
      </c>
      <c r="E174" s="1"/>
      <c r="F174" s="1"/>
      <c r="G174" s="2" t="s">
        <v>83</v>
      </c>
      <c r="H174" s="1"/>
      <c r="I174" s="1"/>
      <c r="J174" s="1">
        <v>13377</v>
      </c>
    </row>
    <row r="175" spans="3:10" x14ac:dyDescent="0.25">
      <c r="C175" s="1" t="s">
        <v>52</v>
      </c>
      <c r="D175" s="1" t="s">
        <v>53</v>
      </c>
      <c r="E175" s="1"/>
      <c r="F175" s="1"/>
      <c r="G175" s="2" t="s">
        <v>83</v>
      </c>
      <c r="H175" s="1"/>
      <c r="I175" s="1"/>
      <c r="J175" s="1">
        <v>21242</v>
      </c>
    </row>
    <row r="176" spans="3:10" x14ac:dyDescent="0.25">
      <c r="C176" s="1" t="s">
        <v>52</v>
      </c>
      <c r="D176" s="1" t="s">
        <v>53</v>
      </c>
      <c r="E176" s="1"/>
      <c r="F176" s="1"/>
      <c r="G176" s="2" t="s">
        <v>83</v>
      </c>
      <c r="H176" s="1"/>
      <c r="I176" s="1"/>
      <c r="J176" s="1">
        <v>14144</v>
      </c>
    </row>
    <row r="177" spans="3:10" x14ac:dyDescent="0.25">
      <c r="C177" s="1"/>
      <c r="D177" s="1"/>
      <c r="E177" s="1"/>
      <c r="F177" s="1"/>
      <c r="G177" s="2"/>
      <c r="H177" s="1"/>
      <c r="I177" s="1"/>
      <c r="J177" s="1"/>
    </row>
    <row r="178" spans="3:10" x14ac:dyDescent="0.25">
      <c r="C178" s="1" t="s">
        <v>34</v>
      </c>
      <c r="D178" s="1"/>
      <c r="E178" s="1"/>
      <c r="F178" s="1"/>
      <c r="G178" s="2" t="s">
        <v>89</v>
      </c>
      <c r="H178" s="1"/>
      <c r="I178" s="1"/>
      <c r="J178" s="1">
        <v>730.18</v>
      </c>
    </row>
    <row r="179" spans="3:10" x14ac:dyDescent="0.25">
      <c r="C179" s="1" t="s">
        <v>34</v>
      </c>
      <c r="D179" s="1"/>
      <c r="E179" s="1"/>
      <c r="F179" s="1"/>
      <c r="G179" s="2" t="s">
        <v>89</v>
      </c>
      <c r="H179" s="1"/>
      <c r="I179" s="1"/>
      <c r="J179" s="1">
        <v>888.09</v>
      </c>
    </row>
    <row r="180" spans="3:10" x14ac:dyDescent="0.25">
      <c r="C180" s="1" t="s">
        <v>16</v>
      </c>
      <c r="D180" s="1"/>
      <c r="E180" s="1"/>
      <c r="F180" s="1"/>
      <c r="G180" s="2" t="s">
        <v>83</v>
      </c>
      <c r="H180" s="1"/>
      <c r="I180" s="1"/>
      <c r="J180" s="1">
        <v>320</v>
      </c>
    </row>
    <row r="181" spans="3:10" x14ac:dyDescent="0.25">
      <c r="C181" s="3"/>
      <c r="D181" s="3"/>
      <c r="E181" s="3"/>
      <c r="F181" s="3"/>
      <c r="G181" s="4"/>
      <c r="H181" s="3"/>
      <c r="I181" s="3"/>
      <c r="J181" s="3"/>
    </row>
    <row r="182" spans="3:10" x14ac:dyDescent="0.25">
      <c r="C182" s="1" t="s">
        <v>34</v>
      </c>
      <c r="D182" s="1"/>
      <c r="E182" s="1"/>
      <c r="F182" s="1"/>
      <c r="G182" s="2" t="s">
        <v>90</v>
      </c>
      <c r="H182" s="1"/>
      <c r="I182" s="1"/>
      <c r="J182" s="1">
        <v>1452.21</v>
      </c>
    </row>
    <row r="183" spans="3:10" x14ac:dyDescent="0.25">
      <c r="C183" s="1" t="s">
        <v>17</v>
      </c>
      <c r="D183" s="1"/>
      <c r="E183" s="1"/>
      <c r="F183" s="1"/>
      <c r="G183" s="2" t="s">
        <v>90</v>
      </c>
      <c r="H183" s="1"/>
      <c r="I183" s="1"/>
      <c r="J183" s="1">
        <v>800</v>
      </c>
    </row>
    <row r="184" spans="3:10" x14ac:dyDescent="0.25">
      <c r="C184" s="1" t="s">
        <v>91</v>
      </c>
      <c r="D184" s="1"/>
      <c r="E184" s="1"/>
      <c r="F184" s="1"/>
      <c r="G184" s="2" t="s">
        <v>89</v>
      </c>
      <c r="H184" s="1"/>
      <c r="I184" s="1"/>
      <c r="J184" s="1">
        <v>393</v>
      </c>
    </row>
    <row r="185" spans="3:10" x14ac:dyDescent="0.25">
      <c r="C185" s="1" t="s">
        <v>91</v>
      </c>
      <c r="D185" s="1"/>
      <c r="E185" s="1"/>
      <c r="F185" s="1"/>
      <c r="G185" s="2" t="s">
        <v>90</v>
      </c>
      <c r="H185" s="1"/>
      <c r="I185" s="1"/>
      <c r="J185" s="1">
        <v>393</v>
      </c>
    </row>
    <row r="186" spans="3:10" x14ac:dyDescent="0.25">
      <c r="C186" s="1" t="s">
        <v>92</v>
      </c>
      <c r="D186" s="1"/>
      <c r="E186" s="1"/>
      <c r="F186" s="1"/>
      <c r="G186" s="2" t="s">
        <v>79</v>
      </c>
      <c r="H186" s="1"/>
      <c r="I186" s="1"/>
      <c r="J186" s="1">
        <v>13770.99</v>
      </c>
    </row>
    <row r="187" spans="3:10" x14ac:dyDescent="0.25">
      <c r="C187" s="1" t="s">
        <v>16</v>
      </c>
      <c r="D187" s="1"/>
      <c r="E187" s="1"/>
      <c r="F187" s="1"/>
      <c r="G187" s="2" t="s">
        <v>89</v>
      </c>
      <c r="H187" s="1"/>
      <c r="I187" s="1"/>
      <c r="J187" s="1">
        <v>565</v>
      </c>
    </row>
    <row r="188" spans="3:10" x14ac:dyDescent="0.25">
      <c r="C188" s="1" t="s">
        <v>16</v>
      </c>
      <c r="D188" s="1"/>
      <c r="E188" s="1"/>
      <c r="F188" s="1"/>
      <c r="G188" s="2" t="s">
        <v>89</v>
      </c>
      <c r="H188" s="1"/>
      <c r="I188" s="1"/>
      <c r="J188" s="1">
        <v>300</v>
      </c>
    </row>
    <row r="189" spans="3:10" x14ac:dyDescent="0.25">
      <c r="C189" s="1" t="s">
        <v>93</v>
      </c>
      <c r="D189" s="1"/>
      <c r="E189" s="1"/>
      <c r="F189" s="1"/>
      <c r="G189" s="2" t="s">
        <v>83</v>
      </c>
      <c r="H189" s="1"/>
      <c r="I189" s="1"/>
      <c r="J189" s="1">
        <v>1050</v>
      </c>
    </row>
    <row r="190" spans="3:10" x14ac:dyDescent="0.25">
      <c r="C190" s="1" t="s">
        <v>94</v>
      </c>
      <c r="D190" s="1"/>
      <c r="E190" s="1"/>
      <c r="F190" s="1"/>
      <c r="G190" s="2" t="s">
        <v>89</v>
      </c>
      <c r="H190" s="1"/>
      <c r="I190" s="1"/>
      <c r="J190" s="1">
        <v>400</v>
      </c>
    </row>
    <row r="191" spans="3:10" x14ac:dyDescent="0.25">
      <c r="C191" s="1" t="s">
        <v>59</v>
      </c>
      <c r="D191" s="1"/>
      <c r="E191" s="1"/>
      <c r="F191" s="1"/>
      <c r="G191" s="2" t="s">
        <v>55</v>
      </c>
      <c r="H191" s="1"/>
      <c r="I191" s="1"/>
      <c r="J191" s="1">
        <v>577.5</v>
      </c>
    </row>
    <row r="192" spans="3:10" x14ac:dyDescent="0.25">
      <c r="C192" s="1" t="s">
        <v>59</v>
      </c>
      <c r="D192" s="1"/>
      <c r="E192" s="1"/>
      <c r="F192" s="1"/>
      <c r="G192" s="2" t="s">
        <v>72</v>
      </c>
      <c r="H192" s="1"/>
      <c r="I192" s="1"/>
      <c r="J192" s="1">
        <v>6600</v>
      </c>
    </row>
    <row r="193" spans="3:10" x14ac:dyDescent="0.25">
      <c r="C193" s="3" t="s">
        <v>44</v>
      </c>
      <c r="D193" s="3" t="s">
        <v>45</v>
      </c>
      <c r="E193" s="1"/>
      <c r="F193" s="1"/>
      <c r="G193" s="2" t="s">
        <v>79</v>
      </c>
      <c r="H193" s="1"/>
      <c r="I193" s="1"/>
      <c r="J193" s="1">
        <v>1848</v>
      </c>
    </row>
    <row r="194" spans="3:10" x14ac:dyDescent="0.25">
      <c r="C194" s="3" t="s">
        <v>12</v>
      </c>
      <c r="D194" s="3" t="s">
        <v>13</v>
      </c>
      <c r="E194" s="1"/>
      <c r="F194" s="1"/>
      <c r="G194" s="2" t="s">
        <v>79</v>
      </c>
      <c r="H194" s="1"/>
      <c r="I194" s="1"/>
      <c r="J194" s="9">
        <v>8695.5</v>
      </c>
    </row>
    <row r="195" spans="3:10" x14ac:dyDescent="0.25">
      <c r="C195" s="3" t="s">
        <v>3</v>
      </c>
      <c r="D195" s="3" t="s">
        <v>4</v>
      </c>
      <c r="E195" s="1"/>
      <c r="F195" s="1"/>
      <c r="G195" s="2" t="s">
        <v>83</v>
      </c>
      <c r="H195" s="1"/>
      <c r="I195" s="1"/>
      <c r="J195" s="1">
        <v>2328</v>
      </c>
    </row>
    <row r="196" spans="3:10" x14ac:dyDescent="0.25">
      <c r="C196" s="3"/>
      <c r="D196" s="3"/>
      <c r="E196" s="3"/>
      <c r="F196" s="3"/>
      <c r="G196" s="4"/>
      <c r="H196" s="3"/>
      <c r="I196" s="3"/>
      <c r="J196" s="3"/>
    </row>
    <row r="197" spans="3:10" x14ac:dyDescent="0.25">
      <c r="C197" s="1" t="s">
        <v>34</v>
      </c>
      <c r="D197" s="1"/>
      <c r="E197" s="1"/>
      <c r="F197" s="1"/>
      <c r="G197" s="10" t="s">
        <v>90</v>
      </c>
      <c r="H197" s="1"/>
      <c r="I197" s="1"/>
      <c r="J197" s="1">
        <v>402.56</v>
      </c>
    </row>
    <row r="198" spans="3:10" x14ac:dyDescent="0.25">
      <c r="C198" s="1" t="s">
        <v>16</v>
      </c>
      <c r="D198" s="1"/>
      <c r="E198" s="1"/>
      <c r="F198" s="1"/>
      <c r="G198" s="11">
        <v>42370</v>
      </c>
      <c r="H198" s="1"/>
      <c r="I198" s="1"/>
      <c r="J198" s="1">
        <v>328</v>
      </c>
    </row>
    <row r="199" spans="3:10" x14ac:dyDescent="0.25">
      <c r="C199" s="1" t="s">
        <v>16</v>
      </c>
      <c r="D199" s="1"/>
      <c r="E199" s="1"/>
      <c r="F199" s="1"/>
      <c r="G199" s="10" t="s">
        <v>90</v>
      </c>
      <c r="H199" s="1"/>
      <c r="I199" s="1"/>
      <c r="J199" s="1">
        <v>325</v>
      </c>
    </row>
    <row r="200" spans="3:10" x14ac:dyDescent="0.25">
      <c r="C200" s="1" t="s">
        <v>16</v>
      </c>
      <c r="D200" s="1"/>
      <c r="E200" s="1"/>
      <c r="F200" s="1"/>
      <c r="G200" s="11">
        <v>42370</v>
      </c>
      <c r="H200" s="1"/>
      <c r="I200" s="1"/>
      <c r="J200" s="1">
        <v>360</v>
      </c>
    </row>
    <row r="201" spans="3:10" x14ac:dyDescent="0.25">
      <c r="C201" s="1" t="s">
        <v>95</v>
      </c>
      <c r="D201" s="1"/>
      <c r="E201" s="1"/>
      <c r="F201" s="1"/>
      <c r="G201" s="10" t="s">
        <v>90</v>
      </c>
      <c r="H201" s="1"/>
      <c r="I201" s="1"/>
      <c r="J201" s="1">
        <v>355</v>
      </c>
    </row>
    <row r="202" spans="3:10" x14ac:dyDescent="0.25">
      <c r="C202" s="1" t="s">
        <v>16</v>
      </c>
      <c r="D202" s="1"/>
      <c r="E202" s="1"/>
      <c r="F202" s="1"/>
      <c r="G202" s="10" t="s">
        <v>90</v>
      </c>
      <c r="H202" s="1"/>
      <c r="I202" s="1"/>
      <c r="J202" s="1">
        <v>315</v>
      </c>
    </row>
    <row r="203" spans="3:10" x14ac:dyDescent="0.25">
      <c r="C203" s="1" t="s">
        <v>16</v>
      </c>
      <c r="D203" s="1"/>
      <c r="E203" s="1"/>
      <c r="F203" s="1"/>
      <c r="G203" s="10" t="s">
        <v>90</v>
      </c>
      <c r="H203" s="1"/>
      <c r="I203" s="1"/>
      <c r="J203" s="1">
        <v>480</v>
      </c>
    </row>
    <row r="204" spans="3:10" x14ac:dyDescent="0.25">
      <c r="C204" s="1" t="s">
        <v>94</v>
      </c>
      <c r="D204" s="1"/>
      <c r="E204" s="1"/>
      <c r="F204" s="1"/>
      <c r="G204" s="10" t="s">
        <v>90</v>
      </c>
      <c r="H204" s="1"/>
      <c r="I204" s="1"/>
      <c r="J204" s="1">
        <v>337.5</v>
      </c>
    </row>
    <row r="205" spans="3:10" x14ac:dyDescent="0.25">
      <c r="C205" s="1" t="s">
        <v>59</v>
      </c>
      <c r="D205" s="1"/>
      <c r="E205" s="1"/>
      <c r="F205" s="1"/>
      <c r="G205" s="10" t="s">
        <v>79</v>
      </c>
      <c r="H205" s="1"/>
      <c r="I205" s="1"/>
      <c r="J205" s="1">
        <v>9580</v>
      </c>
    </row>
    <row r="206" spans="3:10" x14ac:dyDescent="0.25">
      <c r="C206" s="1" t="s">
        <v>59</v>
      </c>
      <c r="D206" s="1"/>
      <c r="E206" s="1"/>
      <c r="F206" s="1"/>
      <c r="G206" s="2" t="s">
        <v>79</v>
      </c>
      <c r="H206" s="1"/>
      <c r="I206" s="1"/>
      <c r="J206" s="1">
        <v>6600</v>
      </c>
    </row>
    <row r="207" spans="3:10" x14ac:dyDescent="0.25">
      <c r="C207" s="1" t="s">
        <v>59</v>
      </c>
      <c r="D207" s="1"/>
      <c r="E207" s="1"/>
      <c r="F207" s="1"/>
      <c r="G207" s="2" t="s">
        <v>83</v>
      </c>
      <c r="H207" s="1"/>
      <c r="I207" s="1"/>
      <c r="J207" s="1">
        <v>3449</v>
      </c>
    </row>
    <row r="208" spans="3:10" x14ac:dyDescent="0.25">
      <c r="C208" s="1" t="s">
        <v>59</v>
      </c>
      <c r="D208" s="1"/>
      <c r="E208" s="1"/>
      <c r="F208" s="1"/>
      <c r="G208" s="2" t="s">
        <v>89</v>
      </c>
      <c r="H208" s="1"/>
      <c r="I208" s="1"/>
      <c r="J208" s="1">
        <v>9300</v>
      </c>
    </row>
    <row r="209" spans="3:10" x14ac:dyDescent="0.25">
      <c r="C209" s="1" t="s">
        <v>49</v>
      </c>
      <c r="D209" s="1" t="s">
        <v>50</v>
      </c>
      <c r="E209" s="1"/>
      <c r="F209" s="1"/>
      <c r="G209" s="2" t="s">
        <v>90</v>
      </c>
      <c r="H209" s="1"/>
      <c r="I209" s="1"/>
      <c r="J209" s="9">
        <v>8000</v>
      </c>
    </row>
    <row r="210" spans="3:10" x14ac:dyDescent="0.25">
      <c r="C210" s="1" t="s">
        <v>20</v>
      </c>
      <c r="D210" s="1" t="s">
        <v>21</v>
      </c>
      <c r="E210" s="1"/>
      <c r="F210" s="1"/>
      <c r="G210" s="11">
        <v>42370</v>
      </c>
      <c r="H210" s="1"/>
      <c r="I210" s="1"/>
      <c r="J210" s="1">
        <v>2200</v>
      </c>
    </row>
    <row r="211" spans="3:10" x14ac:dyDescent="0.25">
      <c r="C211" s="1" t="s">
        <v>59</v>
      </c>
      <c r="D211" s="1"/>
      <c r="E211" s="1"/>
      <c r="F211" s="1"/>
      <c r="G211" s="2" t="s">
        <v>90</v>
      </c>
      <c r="H211" s="1"/>
      <c r="I211" s="1"/>
      <c r="J211" s="1">
        <v>1900</v>
      </c>
    </row>
    <row r="212" spans="3:10" x14ac:dyDescent="0.25">
      <c r="C212" s="1" t="s">
        <v>59</v>
      </c>
      <c r="D212" s="1"/>
      <c r="E212" s="1"/>
      <c r="F212" s="1"/>
      <c r="G212" s="2" t="s">
        <v>90</v>
      </c>
      <c r="H212" s="1"/>
      <c r="I212" s="1"/>
      <c r="J212" s="1">
        <v>2100</v>
      </c>
    </row>
    <row r="213" spans="3:10" x14ac:dyDescent="0.25">
      <c r="C213" s="1" t="s">
        <v>20</v>
      </c>
      <c r="D213" s="1" t="s">
        <v>21</v>
      </c>
      <c r="E213" s="1"/>
      <c r="F213" s="1"/>
      <c r="G213" s="2" t="s">
        <v>90</v>
      </c>
      <c r="H213" s="1"/>
      <c r="I213" s="1"/>
      <c r="J213" s="1">
        <v>19560</v>
      </c>
    </row>
    <row r="214" spans="3:10" x14ac:dyDescent="0.25">
      <c r="C214" s="3" t="s">
        <v>12</v>
      </c>
      <c r="D214" s="3" t="s">
        <v>13</v>
      </c>
      <c r="E214" s="1"/>
      <c r="F214" s="1"/>
      <c r="G214" s="2" t="s">
        <v>89</v>
      </c>
      <c r="H214" s="1"/>
      <c r="I214" s="1"/>
      <c r="J214" s="1">
        <v>1240</v>
      </c>
    </row>
    <row r="215" spans="3:10" x14ac:dyDescent="0.25">
      <c r="C215" s="3" t="s">
        <v>0</v>
      </c>
      <c r="D215" s="3" t="s">
        <v>1</v>
      </c>
      <c r="E215" s="1"/>
      <c r="F215" s="1"/>
      <c r="G215" s="2" t="s">
        <v>89</v>
      </c>
      <c r="H215" s="1"/>
      <c r="I215" s="1"/>
      <c r="J215" s="1">
        <v>168993.75</v>
      </c>
    </row>
    <row r="216" spans="3:10" x14ac:dyDescent="0.25">
      <c r="C216" s="1"/>
      <c r="D216" s="1"/>
      <c r="E216" s="1"/>
      <c r="F216" s="1"/>
      <c r="G216" s="2"/>
      <c r="H216" s="1"/>
      <c r="I216" s="1"/>
      <c r="J216" s="1"/>
    </row>
    <row r="217" spans="3:10" x14ac:dyDescent="0.25">
      <c r="C217" s="1" t="s">
        <v>63</v>
      </c>
      <c r="D217" s="1" t="s">
        <v>96</v>
      </c>
      <c r="E217" s="1"/>
      <c r="F217" s="1"/>
      <c r="G217" s="2" t="s">
        <v>89</v>
      </c>
      <c r="H217" s="1"/>
      <c r="I217" s="1"/>
      <c r="J217" s="12">
        <v>173395.79</v>
      </c>
    </row>
    <row r="218" spans="3:10" x14ac:dyDescent="0.25">
      <c r="C218" s="1" t="s">
        <v>63</v>
      </c>
      <c r="D218" s="1" t="s">
        <v>96</v>
      </c>
      <c r="E218" s="1"/>
      <c r="F218" s="1"/>
      <c r="G218" s="2" t="s">
        <v>89</v>
      </c>
      <c r="H218" s="1"/>
      <c r="I218" s="1"/>
      <c r="J218" s="12">
        <v>503478.5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19"/>
  <sheetViews>
    <sheetView rightToLeft="1" tabSelected="1" workbookViewId="0">
      <selection activeCell="D6" sqref="D6:D19"/>
    </sheetView>
  </sheetViews>
  <sheetFormatPr defaultRowHeight="18.75" x14ac:dyDescent="0.25"/>
  <cols>
    <col min="4" max="4" width="31.36328125" customWidth="1"/>
  </cols>
  <sheetData>
    <row r="4" spans="2:4" x14ac:dyDescent="0.25">
      <c r="B4" t="s">
        <v>97</v>
      </c>
      <c r="C4" t="s">
        <v>98</v>
      </c>
    </row>
    <row r="5" spans="2:4" ht="5.25" customHeight="1" x14ac:dyDescent="0.25"/>
    <row r="6" spans="2:4" x14ac:dyDescent="0.25">
      <c r="B6" t="s">
        <v>99</v>
      </c>
      <c r="C6" t="s">
        <v>99</v>
      </c>
      <c r="D6" s="14" t="s">
        <v>106</v>
      </c>
    </row>
    <row r="7" spans="2:4" x14ac:dyDescent="0.25">
      <c r="B7" t="s">
        <v>100</v>
      </c>
      <c r="C7" t="s">
        <v>100</v>
      </c>
      <c r="D7" s="13"/>
    </row>
    <row r="8" spans="2:4" x14ac:dyDescent="0.25">
      <c r="B8" t="s">
        <v>101</v>
      </c>
      <c r="C8" t="s">
        <v>101</v>
      </c>
      <c r="D8" s="13"/>
    </row>
    <row r="9" spans="2:4" x14ac:dyDescent="0.25">
      <c r="B9" t="s">
        <v>102</v>
      </c>
      <c r="C9" t="s">
        <v>102</v>
      </c>
      <c r="D9" s="13"/>
    </row>
    <row r="10" spans="2:4" x14ac:dyDescent="0.25">
      <c r="B10" t="s">
        <v>103</v>
      </c>
      <c r="C10" t="s">
        <v>103</v>
      </c>
      <c r="D10" s="13"/>
    </row>
    <row r="11" spans="2:4" x14ac:dyDescent="0.25">
      <c r="B11" t="s">
        <v>104</v>
      </c>
      <c r="C11" t="s">
        <v>104</v>
      </c>
      <c r="D11" s="13"/>
    </row>
    <row r="12" spans="2:4" x14ac:dyDescent="0.25">
      <c r="B12" t="s">
        <v>105</v>
      </c>
      <c r="C12" t="s">
        <v>105</v>
      </c>
      <c r="D12" s="13"/>
    </row>
    <row r="13" spans="2:4" x14ac:dyDescent="0.25">
      <c r="B13" t="s">
        <v>99</v>
      </c>
      <c r="D13" s="13"/>
    </row>
    <row r="14" spans="2:4" x14ac:dyDescent="0.25">
      <c r="B14" t="s">
        <v>101</v>
      </c>
      <c r="D14" s="13"/>
    </row>
    <row r="15" spans="2:4" x14ac:dyDescent="0.25">
      <c r="B15" t="s">
        <v>105</v>
      </c>
      <c r="D15" s="13"/>
    </row>
    <row r="16" spans="2:4" x14ac:dyDescent="0.25">
      <c r="B16" t="s">
        <v>99</v>
      </c>
      <c r="D16" s="13"/>
    </row>
    <row r="17" spans="2:4" x14ac:dyDescent="0.25">
      <c r="B17" t="s">
        <v>102</v>
      </c>
      <c r="D17" s="13"/>
    </row>
    <row r="18" spans="2:4" x14ac:dyDescent="0.25">
      <c r="B18" t="s">
        <v>100</v>
      </c>
      <c r="D18" s="13"/>
    </row>
    <row r="19" spans="2:4" x14ac:dyDescent="0.25">
      <c r="B19" t="s">
        <v>101</v>
      </c>
      <c r="D19" s="13"/>
    </row>
  </sheetData>
  <mergeCells count="1">
    <mergeCell ref="D6:D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توضيح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2016-03-12T09:30:27Z</dcterms:created>
  <dcterms:modified xsi:type="dcterms:W3CDTF">2016-03-12T11:38:52Z</dcterms:modified>
</cp:coreProperties>
</file>